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70" windowHeight="8145"/>
  </bookViews>
  <sheets>
    <sheet name="基药补助" sheetId="3" r:id="rId1"/>
  </sheets>
  <definedNames>
    <definedName name="_xlnm.Print_Area" localSheetId="0">基药补助!$A$1:$I$36</definedName>
  </definedNames>
  <calcPr calcId="144525"/>
</workbook>
</file>

<file path=xl/sharedStrings.xml><?xml version="1.0" encoding="utf-8"?>
<sst xmlns="http://schemas.openxmlformats.org/spreadsheetml/2006/main" count="123" uniqueCount="93">
  <si>
    <t>附件6-1</t>
  </si>
  <si>
    <t>基层医疗机构基药补助项目支出绩效自评表</t>
  </si>
  <si>
    <t>项目名称：</t>
  </si>
  <si>
    <t>基药补助</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</si>
  <si>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</si>
  <si>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</si>
  <si>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</si>
  <si>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</si>
  <si>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</si>
  <si>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</si>
  <si>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</si>
  <si>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</si>
  <si>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</si>
  <si>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</si>
  <si>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</si>
  <si>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</si>
  <si>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</si>
  <si>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</si>
  <si>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</si>
  <si>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对15家医疗机构进行基本药物制度补助</t>
  </si>
  <si>
    <t>实际完成对15家医疗机构进行基本药物制度补助</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</si>
  <si>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</si>
  <si>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</si>
  <si>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</si>
  <si>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</si>
  <si>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</si>
  <si>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</si>
  <si>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</si>
  <si>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</si>
  <si>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</si>
  <si>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</si>
  <si>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</si>
  <si>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</si>
  <si>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</si>
  <si>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</si>
  <si>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</si>
  <si>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</si>
  <si>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</si>
  <si>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</si>
  <si>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</si>
  <si>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</si>
  <si>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</si>
  <si>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</si>
  <si>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</si>
  <si>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</si>
  <si>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</si>
  <si>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</si>
  <si>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</si>
  <si>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</si>
  <si>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</si>
  <si>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</si>
  <si>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</si>
  <si>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</si>
  <si>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</si>
  <si>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</si>
  <si>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</si>
  <si>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</si>
  <si>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完成全县16家医疗机构的基药补助</t>
  </si>
  <si>
    <t>16个</t>
  </si>
  <si>
    <t>质量指标</t>
  </si>
  <si>
    <t>补助覆盖率</t>
  </si>
  <si>
    <t>时效指标</t>
  </si>
  <si>
    <t>2023年12月30日完成</t>
  </si>
  <si>
    <t>成本指标</t>
  </si>
  <si>
    <t>全年所需成本（万元）</t>
  </si>
  <si>
    <t>效益指标</t>
  </si>
  <si>
    <t>经济效益指标</t>
  </si>
  <si>
    <t>社会效益指标</t>
  </si>
  <si>
    <t>减轻就医患者经济负担</t>
  </si>
  <si>
    <t>生态效益指标</t>
  </si>
  <si>
    <t>可持续影响指标</t>
  </si>
  <si>
    <t>满意度指标</t>
  </si>
  <si>
    <t>服务对象满意度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</si>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</sst>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theme="1"/>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7"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1"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11" applyNumberFormat="0" applyFont="0" applyAlignment="0" applyProtection="0">
      <alignment vertical="center"/>
    </xf>
    <xf numFmtId="0" fontId="8" fillId="18"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9" applyNumberFormat="0" applyFill="0" applyAlignment="0" applyProtection="0">
      <alignment vertical="center"/>
    </xf>
    <xf numFmtId="0" fontId="18" fillId="0" borderId="9" applyNumberFormat="0" applyFill="0" applyAlignment="0" applyProtection="0">
      <alignment vertical="center"/>
    </xf>
    <xf numFmtId="0" fontId="8" fillId="16" borderId="0" applyNumberFormat="0" applyBorder="0" applyAlignment="0" applyProtection="0">
      <alignment vertical="center"/>
    </xf>
    <xf numFmtId="0" fontId="9" fillId="0" borderId="12" applyNumberFormat="0" applyFill="0" applyAlignment="0" applyProtection="0">
      <alignment vertical="center"/>
    </xf>
    <xf numFmtId="0" fontId="8" fillId="6" borderId="0" applyNumberFormat="0" applyBorder="0" applyAlignment="0" applyProtection="0">
      <alignment vertical="center"/>
    </xf>
    <xf numFmtId="0" fontId="19" fillId="19" borderId="13" applyNumberFormat="0" applyAlignment="0" applyProtection="0">
      <alignment vertical="center"/>
    </xf>
    <xf numFmtId="0" fontId="14" fillId="19" borderId="10" applyNumberFormat="0" applyAlignment="0" applyProtection="0">
      <alignment vertical="center"/>
    </xf>
    <xf numFmtId="0" fontId="20" fillId="21" borderId="14"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13" fillId="15" borderId="0" applyNumberFormat="0" applyBorder="0" applyAlignment="0" applyProtection="0">
      <alignment vertical="center"/>
    </xf>
    <xf numFmtId="0" fontId="23" fillId="26" borderId="0" applyNumberFormat="0" applyBorder="0" applyAlignment="0" applyProtection="0">
      <alignment vertical="center"/>
    </xf>
    <xf numFmtId="0" fontId="5" fillId="25"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5" fillId="30" borderId="0" applyNumberFormat="0" applyBorder="0" applyAlignment="0" applyProtection="0">
      <alignment vertical="center"/>
    </xf>
    <xf numFmtId="0" fontId="5" fillId="29" borderId="0" applyNumberFormat="0" applyBorder="0" applyAlignment="0" applyProtection="0">
      <alignment vertical="center"/>
    </xf>
    <xf numFmtId="0" fontId="5" fillId="23" borderId="0" applyNumberFormat="0" applyBorder="0" applyAlignment="0" applyProtection="0">
      <alignment vertical="center"/>
    </xf>
    <xf numFmtId="0" fontId="8" fillId="31" borderId="0" applyNumberFormat="0" applyBorder="0" applyAlignment="0" applyProtection="0">
      <alignment vertical="center"/>
    </xf>
    <xf numFmtId="0" fontId="8" fillId="10" borderId="0" applyNumberFormat="0" applyBorder="0" applyAlignment="0" applyProtection="0">
      <alignment vertical="center"/>
    </xf>
    <xf numFmtId="0" fontId="5" fillId="14"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8" borderId="0" applyNumberFormat="0" applyBorder="0" applyAlignment="0" applyProtection="0">
      <alignment vertical="center"/>
    </xf>
    <xf numFmtId="0" fontId="8" fillId="5" borderId="0" applyNumberFormat="0" applyBorder="0" applyAlignment="0" applyProtection="0">
      <alignment vertical="center"/>
    </xf>
    <xf numFmtId="0" fontId="8" fillId="33" borderId="0" applyNumberFormat="0" applyBorder="0" applyAlignment="0" applyProtection="0">
      <alignment vertical="center"/>
    </xf>
    <xf numFmtId="0" fontId="24" fillId="0" borderId="0"/>
    <xf numFmtId="0" fontId="5" fillId="13" borderId="0" applyNumberFormat="0" applyBorder="0" applyAlignment="0" applyProtection="0">
      <alignment vertical="center"/>
    </xf>
    <xf numFmtId="0" fontId="8" fillId="24" borderId="0" applyNumberFormat="0" applyBorder="0" applyAlignment="0" applyProtection="0">
      <alignment vertical="center"/>
    </xf>
    <xf numFmtId="0" fontId="24" fillId="0" borderId="0"/>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9" fontId="3" fillId="2" borderId="1" xfId="0" applyNumberFormat="1" applyFont="1" applyFill="1" applyBorder="1" applyAlignment="1">
      <alignment horizontal="center" vertical="center"/>
    </xf>
    <xf numFmtId="9" fontId="0" fillId="0" borderId="1" xfId="0" applyNumberFormat="1" applyBorder="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9" fontId="4" fillId="0" borderId="1" xfId="5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2"/>
  <sheetViews>
    <sheetView tabSelected="1" topLeftCell="A28" workbookViewId="0">
      <selection activeCell="A1" sqref="A1:I36"/>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f>C8+C9+C10</f>
        <v>354.68</v>
      </c>
      <c r="D7" s="10"/>
      <c r="E7" s="8">
        <f>E8+E9+E10</f>
        <v>354.68</v>
      </c>
      <c r="F7" s="10"/>
      <c r="G7" s="11">
        <f>E7/C7</f>
        <v>1</v>
      </c>
      <c r="H7" s="12"/>
      <c r="I7" s="38"/>
    </row>
    <row r="8" ht="27.2" customHeight="1" spans="1:9">
      <c r="A8" s="8" t="s">
        <v>13</v>
      </c>
      <c r="B8" s="10"/>
      <c r="C8" s="8">
        <v>210</v>
      </c>
      <c r="D8" s="10"/>
      <c r="E8" s="8">
        <v>210</v>
      </c>
      <c r="F8" s="10"/>
      <c r="G8" s="11">
        <v>1</v>
      </c>
      <c r="H8" s="12"/>
      <c r="I8" s="38"/>
    </row>
    <row r="9" ht="24.95" customHeight="1" spans="1:9">
      <c r="A9" s="8" t="s">
        <v>14</v>
      </c>
      <c r="B9" s="10"/>
      <c r="C9" s="8">
        <v>144.68</v>
      </c>
      <c r="D9" s="10"/>
      <c r="E9" s="8">
        <v>144.68</v>
      </c>
      <c r="F9" s="10"/>
      <c r="G9" s="11">
        <f>E9/C9</f>
        <v>1</v>
      </c>
      <c r="H9" s="12"/>
      <c r="I9" s="38"/>
    </row>
    <row r="10" ht="24" customHeight="1" spans="1:10">
      <c r="A10" s="8" t="s">
        <v>15</v>
      </c>
      <c r="B10" s="10"/>
      <c r="C10" s="8"/>
      <c r="D10" s="10"/>
      <c r="E10" s="8"/>
      <c r="F10" s="10"/>
      <c r="G10" s="8"/>
      <c r="H10" s="9"/>
      <c r="I10" s="10"/>
      <c r="J10" s="39"/>
    </row>
    <row r="11" ht="24" customHeight="1" spans="1:9">
      <c r="A11" s="7" t="s">
        <v>16</v>
      </c>
      <c r="B11" s="8" t="s">
        <v>17</v>
      </c>
      <c r="C11" s="9"/>
      <c r="D11" s="9"/>
      <c r="E11" s="10"/>
      <c r="F11" s="13" t="s">
        <v>18</v>
      </c>
      <c r="G11" s="13"/>
      <c r="H11" s="13"/>
      <c r="I11" s="13"/>
    </row>
    <row r="12" ht="81" customHeight="1" spans="1:9">
      <c r="A12" s="14"/>
      <c r="B12" s="15" t="s">
        <v>19</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0"/>
    </row>
    <row r="15" ht="22.15" customHeight="1" spans="1:9">
      <c r="A15" s="23"/>
      <c r="B15" s="24"/>
      <c r="C15" s="25"/>
      <c r="D15" s="23" t="s">
        <v>32</v>
      </c>
      <c r="E15" s="23" t="s">
        <v>33</v>
      </c>
      <c r="F15" s="23" t="s">
        <v>34</v>
      </c>
      <c r="G15" s="26">
        <v>1</v>
      </c>
      <c r="H15" s="27"/>
      <c r="I15" s="40"/>
    </row>
    <row r="16" ht="22.15" customHeight="1" spans="1:9">
      <c r="A16" s="23"/>
      <c r="B16" s="24"/>
      <c r="C16" s="25"/>
      <c r="D16" s="23" t="s">
        <v>35</v>
      </c>
      <c r="E16" s="23" t="s">
        <v>33</v>
      </c>
      <c r="F16" s="23" t="s">
        <v>34</v>
      </c>
      <c r="G16" s="26">
        <v>1</v>
      </c>
      <c r="H16" s="27"/>
      <c r="I16" s="40"/>
    </row>
    <row r="17" ht="22.15" customHeight="1" spans="1:9">
      <c r="A17" s="23"/>
      <c r="B17" s="24" t="s">
        <v>36</v>
      </c>
      <c r="C17" s="25"/>
      <c r="D17" s="23" t="s">
        <v>37</v>
      </c>
      <c r="E17" s="23" t="s">
        <v>38</v>
      </c>
      <c r="F17" s="23" t="s">
        <v>31</v>
      </c>
      <c r="G17" s="26">
        <v>1</v>
      </c>
      <c r="H17" s="27"/>
      <c r="I17" s="40"/>
    </row>
    <row r="18" ht="22.15" customHeight="1" spans="1:9">
      <c r="A18" s="23"/>
      <c r="B18" s="24"/>
      <c r="C18" s="25"/>
      <c r="D18" s="23" t="s">
        <v>39</v>
      </c>
      <c r="E18" s="23" t="s">
        <v>40</v>
      </c>
      <c r="F18" s="23" t="s">
        <v>31</v>
      </c>
      <c r="G18" s="26">
        <v>1</v>
      </c>
      <c r="H18" s="27"/>
      <c r="I18" s="40"/>
    </row>
    <row r="19" ht="22.15" customHeight="1" spans="1:9">
      <c r="A19" s="23"/>
      <c r="B19" s="24"/>
      <c r="C19" s="25"/>
      <c r="D19" s="23" t="s">
        <v>41</v>
      </c>
      <c r="E19" s="23" t="s">
        <v>42</v>
      </c>
      <c r="F19" s="23" t="s">
        <v>31</v>
      </c>
      <c r="G19" s="26">
        <v>1</v>
      </c>
      <c r="H19" s="27"/>
      <c r="I19" s="40"/>
    </row>
    <row r="20" ht="22.15" customHeight="1" spans="1:9">
      <c r="A20" s="23"/>
      <c r="B20" s="24" t="s">
        <v>43</v>
      </c>
      <c r="C20" s="25"/>
      <c r="D20" s="23" t="s">
        <v>44</v>
      </c>
      <c r="E20" s="23" t="s">
        <v>45</v>
      </c>
      <c r="F20" s="23" t="s">
        <v>31</v>
      </c>
      <c r="G20" s="26">
        <v>1</v>
      </c>
      <c r="H20" s="27"/>
      <c r="I20" s="40"/>
    </row>
    <row r="21" ht="22.15" customHeight="1" spans="1:9">
      <c r="A21" s="23"/>
      <c r="B21" s="24"/>
      <c r="C21" s="25"/>
      <c r="D21" s="23" t="s">
        <v>46</v>
      </c>
      <c r="E21" s="23" t="s">
        <v>47</v>
      </c>
      <c r="F21" s="23" t="s">
        <v>31</v>
      </c>
      <c r="G21" s="26">
        <v>1</v>
      </c>
      <c r="H21" s="27"/>
      <c r="I21" s="40"/>
    </row>
    <row r="22" ht="22.15" customHeight="1" spans="1:9">
      <c r="A22" s="23"/>
      <c r="B22" s="24"/>
      <c r="C22" s="25"/>
      <c r="D22" s="23" t="s">
        <v>48</v>
      </c>
      <c r="E22" s="23" t="s">
        <v>42</v>
      </c>
      <c r="F22" s="23" t="s">
        <v>31</v>
      </c>
      <c r="G22" s="26">
        <v>1</v>
      </c>
      <c r="H22" s="27"/>
      <c r="I22" s="40"/>
    </row>
    <row r="23" ht="22.15" customHeight="1" spans="1:9">
      <c r="A23" s="23"/>
      <c r="B23" s="24"/>
      <c r="C23" s="25"/>
      <c r="D23" s="23" t="s">
        <v>49</v>
      </c>
      <c r="E23" s="23" t="s">
        <v>42</v>
      </c>
      <c r="F23" s="23" t="s">
        <v>31</v>
      </c>
      <c r="G23" s="26">
        <v>1</v>
      </c>
      <c r="H23" s="27"/>
      <c r="I23" s="40"/>
    </row>
    <row r="24" ht="22.15" customHeight="1" spans="1:9">
      <c r="A24" s="23"/>
      <c r="B24" s="24"/>
      <c r="C24" s="25"/>
      <c r="D24" s="23" t="s">
        <v>50</v>
      </c>
      <c r="E24" s="23" t="s">
        <v>38</v>
      </c>
      <c r="F24" s="23" t="s">
        <v>31</v>
      </c>
      <c r="G24" s="26">
        <v>1</v>
      </c>
      <c r="H24" s="27"/>
      <c r="I24" s="40"/>
    </row>
    <row r="25" ht="22.15" customHeight="1" spans="1:9">
      <c r="A25" s="23"/>
      <c r="B25" s="24"/>
      <c r="C25" s="25"/>
      <c r="D25" s="23" t="s">
        <v>51</v>
      </c>
      <c r="E25" s="23" t="s">
        <v>42</v>
      </c>
      <c r="F25" s="23" t="s">
        <v>31</v>
      </c>
      <c r="G25" s="26">
        <v>1</v>
      </c>
      <c r="H25" s="27"/>
      <c r="I25" s="40"/>
    </row>
    <row r="26" ht="22.15" customHeight="1" spans="1:9">
      <c r="A26" s="23"/>
      <c r="B26" s="24"/>
      <c r="C26" s="25"/>
      <c r="D26" s="23" t="s">
        <v>52</v>
      </c>
      <c r="E26" s="23" t="s">
        <v>42</v>
      </c>
      <c r="F26" s="23" t="s">
        <v>31</v>
      </c>
      <c r="G26" s="26">
        <v>1</v>
      </c>
      <c r="H26" s="27"/>
      <c r="I26" s="40"/>
    </row>
    <row r="27" ht="22.15" customHeight="1" spans="1:9">
      <c r="A27" s="23"/>
      <c r="B27" s="23" t="s">
        <v>53</v>
      </c>
      <c r="C27" s="28"/>
      <c r="D27" s="23" t="s">
        <v>54</v>
      </c>
      <c r="E27" s="23" t="s">
        <v>54</v>
      </c>
      <c r="F27" s="23" t="s">
        <v>54</v>
      </c>
      <c r="G27" s="23" t="s">
        <v>54</v>
      </c>
      <c r="H27" s="23"/>
      <c r="I27" s="23"/>
    </row>
    <row r="28" ht="33" customHeight="1" spans="1:9">
      <c r="A28" s="23" t="s">
        <v>55</v>
      </c>
      <c r="B28" s="23" t="s">
        <v>56</v>
      </c>
      <c r="C28" s="28"/>
      <c r="D28" s="29" t="s">
        <v>57</v>
      </c>
      <c r="E28" s="29" t="s">
        <v>58</v>
      </c>
      <c r="F28" s="29">
        <v>16</v>
      </c>
      <c r="G28" s="30">
        <v>1</v>
      </c>
      <c r="H28" s="23"/>
      <c r="I28" s="23"/>
    </row>
    <row r="29" ht="22.15" customHeight="1" spans="1:9">
      <c r="A29" s="23"/>
      <c r="B29" s="23" t="s">
        <v>59</v>
      </c>
      <c r="C29" s="28"/>
      <c r="D29" s="29" t="s">
        <v>60</v>
      </c>
      <c r="E29" s="31">
        <v>1</v>
      </c>
      <c r="F29" s="31">
        <v>1</v>
      </c>
      <c r="G29" s="30">
        <v>1</v>
      </c>
      <c r="H29" s="23"/>
      <c r="I29" s="23"/>
    </row>
    <row r="30" ht="22.15" customHeight="1" spans="1:9">
      <c r="A30" s="23"/>
      <c r="B30" s="24" t="s">
        <v>61</v>
      </c>
      <c r="C30" s="25"/>
      <c r="D30" s="32" t="s">
        <v>62</v>
      </c>
      <c r="E30" s="32" t="s">
        <v>62</v>
      </c>
      <c r="F30" s="32" t="s">
        <v>62</v>
      </c>
      <c r="G30" s="26">
        <v>1</v>
      </c>
      <c r="H30" s="27"/>
      <c r="I30" s="40"/>
    </row>
    <row r="31" ht="22.15" customHeight="1" spans="1:9">
      <c r="A31" s="23"/>
      <c r="B31" s="24" t="s">
        <v>63</v>
      </c>
      <c r="C31" s="25"/>
      <c r="D31" s="32" t="s">
        <v>64</v>
      </c>
      <c r="E31" s="32">
        <v>354.68</v>
      </c>
      <c r="F31" s="33">
        <v>354.68</v>
      </c>
      <c r="G31" s="26">
        <v>1</v>
      </c>
      <c r="H31" s="27"/>
      <c r="I31" s="40"/>
    </row>
    <row r="32" ht="22.15" customHeight="1" spans="1:9">
      <c r="A32" s="23" t="s">
        <v>65</v>
      </c>
      <c r="B32" s="24" t="s">
        <v>66</v>
      </c>
      <c r="C32" s="25"/>
      <c r="D32" s="32"/>
      <c r="E32" s="32"/>
      <c r="F32" s="34"/>
      <c r="G32" s="26"/>
      <c r="H32" s="27"/>
      <c r="I32" s="40"/>
    </row>
    <row r="33" ht="22.15" customHeight="1" spans="1:9">
      <c r="A33" s="23"/>
      <c r="B33" s="24" t="s">
        <v>67</v>
      </c>
      <c r="C33" s="25"/>
      <c r="D33" s="32" t="s">
        <v>68</v>
      </c>
      <c r="E33" s="34">
        <v>0.95</v>
      </c>
      <c r="F33" s="34">
        <v>0.95</v>
      </c>
      <c r="G33" s="26">
        <v>1</v>
      </c>
      <c r="H33" s="27"/>
      <c r="I33" s="40"/>
    </row>
    <row r="34" ht="22.15" customHeight="1" spans="1:9">
      <c r="A34" s="23"/>
      <c r="B34" s="24" t="s">
        <v>69</v>
      </c>
      <c r="C34" s="25"/>
      <c r="D34" s="32"/>
      <c r="E34" s="32"/>
      <c r="F34" s="34"/>
      <c r="G34" s="26"/>
      <c r="H34" s="27"/>
      <c r="I34" s="40"/>
    </row>
    <row r="35" ht="22.15" customHeight="1" spans="1:9">
      <c r="A35" s="23"/>
      <c r="B35" s="24" t="s">
        <v>70</v>
      </c>
      <c r="C35" s="25"/>
      <c r="D35" s="32"/>
      <c r="E35" s="32"/>
      <c r="F35" s="34"/>
      <c r="G35" s="26"/>
      <c r="H35" s="27"/>
      <c r="I35" s="40"/>
    </row>
    <row r="36" ht="22.15" customHeight="1" spans="1:9">
      <c r="A36" s="23" t="s">
        <v>71</v>
      </c>
      <c r="B36" s="24" t="s">
        <v>71</v>
      </c>
      <c r="C36" s="25"/>
      <c r="D36" s="32" t="s">
        <v>72</v>
      </c>
      <c r="E36" s="35" t="s">
        <v>73</v>
      </c>
      <c r="F36" s="34">
        <v>0.95</v>
      </c>
      <c r="G36" s="26">
        <v>1</v>
      </c>
      <c r="H36" s="27"/>
      <c r="I36" s="40"/>
    </row>
    <row r="37" ht="95" customHeight="1" spans="1:9">
      <c r="A37" s="36" t="s">
        <v>74</v>
      </c>
      <c r="B37" s="37"/>
      <c r="C37" s="37"/>
      <c r="D37" s="37"/>
      <c r="E37" s="37"/>
      <c r="F37" s="37"/>
      <c r="G37" s="37"/>
      <c r="H37" s="37"/>
      <c r="I37" s="37"/>
    </row>
    <row r="41" spans="13:16">
      <c r="M41" t="s">
        <v>75</v>
      </c>
      <c r="O41" t="s">
        <v>76</v>
      </c>
      <c r="P41">
        <v>0.97</v>
      </c>
    </row>
    <row r="42" spans="13:16">
      <c r="M42" t="s">
        <v>77</v>
      </c>
      <c r="O42" t="s">
        <v>78</v>
      </c>
      <c r="P42">
        <v>0.9235</v>
      </c>
    </row>
    <row r="43" spans="13:16">
      <c r="M43" t="s">
        <v>79</v>
      </c>
      <c r="O43" t="s">
        <v>76</v>
      </c>
      <c r="P43">
        <v>0.9912</v>
      </c>
    </row>
    <row r="44" spans="13:16">
      <c r="M44" t="s">
        <v>80</v>
      </c>
      <c r="O44" t="s">
        <v>76</v>
      </c>
      <c r="P44">
        <v>0.9026</v>
      </c>
    </row>
    <row r="45" spans="13:16">
      <c r="M45" t="s">
        <v>81</v>
      </c>
      <c r="O45" t="s">
        <v>82</v>
      </c>
      <c r="P45">
        <v>1</v>
      </c>
    </row>
    <row r="46" spans="13:16">
      <c r="M46" t="s">
        <v>83</v>
      </c>
      <c r="O46" t="s">
        <v>73</v>
      </c>
      <c r="P46">
        <v>1</v>
      </c>
    </row>
    <row r="47" spans="13:16">
      <c r="M47" t="s">
        <v>84</v>
      </c>
      <c r="O47" t="s">
        <v>85</v>
      </c>
      <c r="P47">
        <v>0.8981</v>
      </c>
    </row>
    <row r="48" spans="13:16">
      <c r="M48" t="s">
        <v>86</v>
      </c>
      <c r="O48" t="s">
        <v>87</v>
      </c>
      <c r="P48">
        <v>0.9985</v>
      </c>
    </row>
    <row r="49" spans="13:16">
      <c r="M49" t="s">
        <v>88</v>
      </c>
      <c r="O49" t="s">
        <v>76</v>
      </c>
      <c r="P49">
        <v>1</v>
      </c>
    </row>
    <row r="50" spans="13:16">
      <c r="M50" t="s">
        <v>89</v>
      </c>
      <c r="O50" t="s">
        <v>76</v>
      </c>
      <c r="P50">
        <v>1</v>
      </c>
    </row>
    <row r="51" spans="13:16">
      <c r="M51" t="s">
        <v>90</v>
      </c>
      <c r="O51" t="s">
        <v>91</v>
      </c>
      <c r="P51">
        <v>1</v>
      </c>
    </row>
    <row r="52" spans="13:16">
      <c r="M52" t="s">
        <v>92</v>
      </c>
      <c r="O52" t="s">
        <v>91</v>
      </c>
      <c r="P52">
        <v>1</v>
      </c>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基药补助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2024-07-15T06:27:46Z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