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项目支出绩效自评价表!$A$1:$I$39</definedName>
  </definedNames>
  <calcPr calcId="144525"/>
</workbook>
</file>

<file path=xl/sharedStrings.xml><?xml version="1.0" encoding="utf-8"?>
<sst xmlns="http://schemas.openxmlformats.org/spreadsheetml/2006/main" count="143" uniqueCount="83">
  <si>
    <t>附件6-1</t>
  </si>
  <si>
    <t>项目支出绩效自评表</t>
  </si>
  <si>
    <t>项目名称：</t>
  </si>
  <si>
    <t>51113222T000006732807-政府批示【2022】46号关于解决峨边彝族自治县2018年农田水利维修养护项目资金的请示</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</si>
  <si>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</si>
  <si>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</si>
  <si>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</si>
  <si>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</si>
  <si>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</si>
  <si>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</si>
  <si>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</si>
  <si>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</si>
  <si>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</si>
  <si>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</si>
  <si>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</si>
  <si>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</si>
  <si>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</si>
  <si>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</si>
  <si>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</si>
  <si>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峨边县沙坪镇六丰村、松林坡村，新林镇九龙村、金星村四个行政村土堰改造及渠道维修养护。建设内容：沙坪镇六丰村渠道清淤1083m。2、沙坪镇松林坡村土堰改造及土渠道砼衬砌1944m。3、新林镇九龙村土堰改造及土渠道砼衬砌2175m。4、新林镇金星村土渠道砼衬砌2383 m（主渠长度1523 m，支渠长度860 m）。</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</si>
  <si>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</si>
  <si>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</si>
  <si>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</si>
  <si>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</si>
  <si>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</si>
  <si>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</si>
  <si>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</si>
  <si>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</si>
  <si>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</si>
  <si>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</si>
  <si>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</si>
  <si>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</si>
  <si>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</si>
  <si>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</si>
  <si>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</si>
  <si>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</si>
  <si>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</si>
  <si>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</si>
  <si>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</si>
  <si>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</si>
  <si>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</si>
  <si>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</si>
  <si>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</si>
  <si>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</si>
  <si>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</si>
  <si>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</si>
  <si>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</si>
  <si>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</si>
  <si>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</si>
  <si>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</si>
  <si>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</si>
  <si>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</si>
  <si>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</si>
  <si>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</si>
  <si>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</si>
  <si>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</si>
  <si>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渠道清淤</t>
  </si>
  <si>
    <t>1083米</t>
  </si>
  <si>
    <t>渠道衬砌</t>
  </si>
  <si>
    <t>6502米</t>
  </si>
  <si>
    <t>质量指标</t>
  </si>
  <si>
    <t>验收合格率</t>
  </si>
  <si>
    <t>时效指标</t>
  </si>
  <si>
    <t>提前完成</t>
  </si>
  <si>
    <t>成本指标</t>
  </si>
  <si>
    <t>质量检测费</t>
  </si>
  <si>
    <t>0.546万元</t>
  </si>
  <si>
    <t>监理费</t>
  </si>
  <si>
    <t>2.75万元</t>
  </si>
  <si>
    <t>工程款</t>
  </si>
  <si>
    <t>33.1339万元</t>
  </si>
  <si>
    <t>效益指标</t>
  </si>
  <si>
    <t>经济效益指标</t>
  </si>
  <si>
    <t>社会效益指标</t>
  </si>
  <si>
    <t>改善灌面</t>
  </si>
  <si>
    <t>提过</t>
  </si>
  <si>
    <t>生态效益指标</t>
  </si>
  <si>
    <t>防止水土流失</t>
  </si>
  <si>
    <t>提高</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</si>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</sst>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7"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18"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16" applyNumberFormat="0" applyFill="0" applyAlignment="0" applyProtection="0">
      <alignment vertical="center"/>
    </xf>
    <xf numFmtId="0" fontId="19" fillId="0" borderId="16" applyNumberFormat="0" applyFill="0" applyAlignment="0" applyProtection="0">
      <alignment vertical="center"/>
    </xf>
    <xf numFmtId="0" fontId="11" fillId="20" borderId="0" applyNumberFormat="0" applyBorder="0" applyAlignment="0" applyProtection="0">
      <alignment vertical="center"/>
    </xf>
    <xf numFmtId="0" fontId="15" fillId="0" borderId="15" applyNumberFormat="0" applyFill="0" applyAlignment="0" applyProtection="0">
      <alignment vertical="center"/>
    </xf>
    <xf numFmtId="0" fontId="11" fillId="23" borderId="0" applyNumberFormat="0" applyBorder="0" applyAlignment="0" applyProtection="0">
      <alignment vertical="center"/>
    </xf>
    <xf numFmtId="0" fontId="21" fillId="6" borderId="17" applyNumberFormat="0" applyAlignment="0" applyProtection="0">
      <alignment vertical="center"/>
    </xf>
    <xf numFmtId="0" fontId="8" fillId="6" borderId="12" applyNumberFormat="0" applyAlignment="0" applyProtection="0">
      <alignment vertical="center"/>
    </xf>
    <xf numFmtId="0" fontId="5" fillId="4" borderId="11" applyNumberFormat="0" applyAlignment="0" applyProtection="0">
      <alignment vertical="center"/>
    </xf>
    <xf numFmtId="0" fontId="9" fillId="24" borderId="0" applyNumberFormat="0" applyBorder="0" applyAlignment="0" applyProtection="0">
      <alignment vertical="center"/>
    </xf>
    <xf numFmtId="0" fontId="11" fillId="11" borderId="0" applyNumberFormat="0" applyBorder="0" applyAlignment="0" applyProtection="0">
      <alignment vertical="center"/>
    </xf>
    <xf numFmtId="0" fontId="14" fillId="0" borderId="14" applyNumberFormat="0" applyFill="0" applyAlignment="0" applyProtection="0">
      <alignment vertical="center"/>
    </xf>
    <xf numFmtId="0" fontId="13" fillId="0" borderId="13" applyNumberFormat="0" applyFill="0" applyAlignment="0" applyProtection="0">
      <alignment vertical="center"/>
    </xf>
    <xf numFmtId="0" fontId="18" fillId="17" borderId="0" applyNumberFormat="0" applyBorder="0" applyAlignment="0" applyProtection="0">
      <alignment vertical="center"/>
    </xf>
    <xf numFmtId="0" fontId="10" fillId="8" borderId="0" applyNumberFormat="0" applyBorder="0" applyAlignment="0" applyProtection="0">
      <alignment vertical="center"/>
    </xf>
    <xf numFmtId="0" fontId="9" fillId="25" borderId="0" applyNumberFormat="0" applyBorder="0" applyAlignment="0" applyProtection="0">
      <alignment vertical="center"/>
    </xf>
    <xf numFmtId="0" fontId="11" fillId="28"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27" borderId="0" applyNumberFormat="0" applyBorder="0" applyAlignment="0" applyProtection="0">
      <alignment vertical="center"/>
    </xf>
    <xf numFmtId="0" fontId="11" fillId="10" borderId="0" applyNumberFormat="0" applyBorder="0" applyAlignment="0" applyProtection="0">
      <alignment vertical="center"/>
    </xf>
    <xf numFmtId="0" fontId="11" fillId="19" borderId="0" applyNumberFormat="0" applyBorder="0" applyAlignment="0" applyProtection="0">
      <alignment vertical="center"/>
    </xf>
    <xf numFmtId="0" fontId="9" fillId="16" borderId="0" applyNumberFormat="0" applyBorder="0" applyAlignment="0" applyProtection="0">
      <alignment vertical="center"/>
    </xf>
    <xf numFmtId="0" fontId="9" fillId="26" borderId="0" applyNumberFormat="0" applyBorder="0" applyAlignment="0" applyProtection="0">
      <alignment vertical="center"/>
    </xf>
    <xf numFmtId="0" fontId="11" fillId="15" borderId="0" applyNumberFormat="0" applyBorder="0" applyAlignment="0" applyProtection="0">
      <alignment vertical="center"/>
    </xf>
    <xf numFmtId="0" fontId="9"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9" fillId="33" borderId="0" applyNumberFormat="0" applyBorder="0" applyAlignment="0" applyProtection="0">
      <alignment vertical="center"/>
    </xf>
    <xf numFmtId="0" fontId="11"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tabSelected="1" zoomScale="133" zoomScaleNormal="133" topLeftCell="A5" workbookViewId="0">
      <selection activeCell="E9" sqref="E9:F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40"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36.43</v>
      </c>
      <c r="D7" s="13"/>
      <c r="E7" s="11">
        <v>36.43</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9"/>
    </row>
    <row r="11" ht="24" customHeight="1" spans="1:9">
      <c r="A11" s="10" t="s">
        <v>16</v>
      </c>
      <c r="B11" s="11" t="s">
        <v>17</v>
      </c>
      <c r="C11" s="12"/>
      <c r="D11" s="12"/>
      <c r="E11" s="13"/>
      <c r="F11" s="15" t="s">
        <v>18</v>
      </c>
      <c r="G11" s="15"/>
      <c r="H11" s="15"/>
      <c r="I11" s="15"/>
    </row>
    <row r="12" ht="94"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0"/>
    </row>
    <row r="15" ht="22.15" customHeight="1" spans="1:9">
      <c r="A15" s="25" t="s">
        <v>26</v>
      </c>
      <c r="B15" s="26" t="s">
        <v>27</v>
      </c>
      <c r="C15" s="27"/>
      <c r="D15" s="25" t="s">
        <v>31</v>
      </c>
      <c r="E15" s="25" t="s">
        <v>32</v>
      </c>
      <c r="F15" s="25" t="s">
        <v>33</v>
      </c>
      <c r="G15" s="26" t="str">
        <f t="shared" ref="G15:G43" si="0">F15</f>
        <v>100</v>
      </c>
      <c r="H15" s="28"/>
      <c r="I15" s="40"/>
    </row>
    <row r="16" ht="22.15" customHeight="1" spans="1:9">
      <c r="A16" s="25" t="s">
        <v>26</v>
      </c>
      <c r="B16" s="26" t="s">
        <v>27</v>
      </c>
      <c r="C16" s="27"/>
      <c r="D16" s="25" t="s">
        <v>34</v>
      </c>
      <c r="E16" s="25" t="s">
        <v>32</v>
      </c>
      <c r="F16" s="25" t="s">
        <v>33</v>
      </c>
      <c r="G16" s="26" t="str">
        <f t="shared" si="0"/>
        <v>100</v>
      </c>
      <c r="H16" s="28"/>
      <c r="I16" s="40"/>
    </row>
    <row r="17" ht="22.15" customHeight="1" spans="1:9">
      <c r="A17" s="25" t="s">
        <v>26</v>
      </c>
      <c r="B17" s="26" t="s">
        <v>35</v>
      </c>
      <c r="C17" s="27"/>
      <c r="D17" s="25" t="s">
        <v>36</v>
      </c>
      <c r="E17" s="25" t="s">
        <v>37</v>
      </c>
      <c r="F17" s="25" t="s">
        <v>30</v>
      </c>
      <c r="G17" s="26" t="str">
        <f t="shared" si="0"/>
        <v>100%</v>
      </c>
      <c r="H17" s="28"/>
      <c r="I17" s="40"/>
    </row>
    <row r="18" ht="22.15" customHeight="1" spans="1:9">
      <c r="A18" s="25" t="s">
        <v>26</v>
      </c>
      <c r="B18" s="26" t="s">
        <v>35</v>
      </c>
      <c r="C18" s="27"/>
      <c r="D18" s="25" t="s">
        <v>38</v>
      </c>
      <c r="E18" s="25" t="s">
        <v>39</v>
      </c>
      <c r="F18" s="25" t="s">
        <v>30</v>
      </c>
      <c r="G18" s="26" t="str">
        <f t="shared" si="0"/>
        <v>100%</v>
      </c>
      <c r="H18" s="28"/>
      <c r="I18" s="40"/>
    </row>
    <row r="19" ht="22.15" customHeight="1" spans="1:9">
      <c r="A19" s="25" t="s">
        <v>26</v>
      </c>
      <c r="B19" s="26" t="s">
        <v>35</v>
      </c>
      <c r="C19" s="27"/>
      <c r="D19" s="25" t="s">
        <v>40</v>
      </c>
      <c r="E19" s="25" t="s">
        <v>41</v>
      </c>
      <c r="F19" s="25" t="s">
        <v>30</v>
      </c>
      <c r="G19" s="26" t="str">
        <f t="shared" si="0"/>
        <v>100%</v>
      </c>
      <c r="H19" s="28"/>
      <c r="I19" s="40"/>
    </row>
    <row r="20" ht="22.15" customHeight="1" spans="1:9">
      <c r="A20" s="25" t="s">
        <v>26</v>
      </c>
      <c r="B20" s="26" t="s">
        <v>42</v>
      </c>
      <c r="C20" s="27"/>
      <c r="D20" s="25" t="s">
        <v>43</v>
      </c>
      <c r="E20" s="25" t="s">
        <v>44</v>
      </c>
      <c r="F20" s="25" t="s">
        <v>30</v>
      </c>
      <c r="G20" s="26" t="str">
        <f t="shared" si="0"/>
        <v>100%</v>
      </c>
      <c r="H20" s="28"/>
      <c r="I20" s="40"/>
    </row>
    <row r="21" ht="22.15" customHeight="1" spans="1:9">
      <c r="A21" s="25" t="s">
        <v>26</v>
      </c>
      <c r="B21" s="26" t="s">
        <v>42</v>
      </c>
      <c r="C21" s="27"/>
      <c r="D21" s="25" t="s">
        <v>45</v>
      </c>
      <c r="E21" s="25" t="s">
        <v>46</v>
      </c>
      <c r="F21" s="25" t="s">
        <v>30</v>
      </c>
      <c r="G21" s="26" t="str">
        <f t="shared" si="0"/>
        <v>100%</v>
      </c>
      <c r="H21" s="28"/>
      <c r="I21" s="40"/>
    </row>
    <row r="22" ht="22.15" customHeight="1" spans="1:9">
      <c r="A22" s="25" t="s">
        <v>26</v>
      </c>
      <c r="B22" s="26" t="s">
        <v>42</v>
      </c>
      <c r="C22" s="27"/>
      <c r="D22" s="25" t="s">
        <v>47</v>
      </c>
      <c r="E22" s="25" t="s">
        <v>41</v>
      </c>
      <c r="F22" s="25" t="s">
        <v>30</v>
      </c>
      <c r="G22" s="26" t="str">
        <f t="shared" si="0"/>
        <v>100%</v>
      </c>
      <c r="H22" s="28"/>
      <c r="I22" s="40"/>
    </row>
    <row r="23" ht="22.15" customHeight="1" spans="1:9">
      <c r="A23" s="25" t="s">
        <v>26</v>
      </c>
      <c r="B23" s="26" t="s">
        <v>42</v>
      </c>
      <c r="C23" s="27"/>
      <c r="D23" s="25" t="s">
        <v>48</v>
      </c>
      <c r="E23" s="25" t="s">
        <v>41</v>
      </c>
      <c r="F23" s="25" t="s">
        <v>30</v>
      </c>
      <c r="G23" s="26" t="str">
        <f t="shared" si="0"/>
        <v>100%</v>
      </c>
      <c r="H23" s="28"/>
      <c r="I23" s="40"/>
    </row>
    <row r="24" ht="22.15" customHeight="1" spans="1:9">
      <c r="A24" s="25" t="s">
        <v>26</v>
      </c>
      <c r="B24" s="26" t="s">
        <v>42</v>
      </c>
      <c r="C24" s="27"/>
      <c r="D24" s="25" t="s">
        <v>49</v>
      </c>
      <c r="E24" s="25" t="s">
        <v>37</v>
      </c>
      <c r="F24" s="25" t="s">
        <v>30</v>
      </c>
      <c r="G24" s="26" t="str">
        <f t="shared" si="0"/>
        <v>100%</v>
      </c>
      <c r="H24" s="28"/>
      <c r="I24" s="40"/>
    </row>
    <row r="25" ht="22.15" customHeight="1" spans="1:9">
      <c r="A25" s="25" t="s">
        <v>26</v>
      </c>
      <c r="B25" s="26" t="s">
        <v>42</v>
      </c>
      <c r="C25" s="27"/>
      <c r="D25" s="25" t="s">
        <v>50</v>
      </c>
      <c r="E25" s="25" t="s">
        <v>41</v>
      </c>
      <c r="F25" s="25" t="s">
        <v>30</v>
      </c>
      <c r="G25" s="26" t="str">
        <f t="shared" si="0"/>
        <v>100%</v>
      </c>
      <c r="H25" s="28"/>
      <c r="I25" s="40"/>
    </row>
    <row r="26" ht="22.15" customHeight="1" spans="1:9">
      <c r="A26" s="25" t="s">
        <v>26</v>
      </c>
      <c r="B26" s="26" t="s">
        <v>42</v>
      </c>
      <c r="C26" s="27"/>
      <c r="D26" s="25" t="s">
        <v>51</v>
      </c>
      <c r="E26" s="25" t="s">
        <v>41</v>
      </c>
      <c r="F26" s="25" t="s">
        <v>30</v>
      </c>
      <c r="G26" s="26" t="str">
        <f t="shared" si="0"/>
        <v>100%</v>
      </c>
      <c r="H26" s="28"/>
      <c r="I26" s="40"/>
    </row>
    <row r="27" ht="22.15" customHeight="1" spans="1:9">
      <c r="A27" s="25" t="s">
        <v>26</v>
      </c>
      <c r="B27" s="26" t="s">
        <v>52</v>
      </c>
      <c r="C27" s="27"/>
      <c r="D27" s="25" t="s">
        <v>53</v>
      </c>
      <c r="E27" s="25" t="s">
        <v>53</v>
      </c>
      <c r="F27" s="25" t="s">
        <v>53</v>
      </c>
      <c r="G27" s="26" t="str">
        <f t="shared" si="0"/>
        <v/>
      </c>
      <c r="H27" s="28"/>
      <c r="I27" s="40"/>
    </row>
    <row r="28" ht="22.15" customHeight="1" spans="1:9">
      <c r="A28" s="25" t="s">
        <v>54</v>
      </c>
      <c r="B28" s="29" t="s">
        <v>55</v>
      </c>
      <c r="C28" s="30"/>
      <c r="D28" s="31" t="s">
        <v>56</v>
      </c>
      <c r="E28" s="31" t="s">
        <v>57</v>
      </c>
      <c r="F28" s="25" t="s">
        <v>30</v>
      </c>
      <c r="G28" s="26" t="str">
        <f t="shared" si="0"/>
        <v>100%</v>
      </c>
      <c r="H28" s="28"/>
      <c r="I28" s="40"/>
    </row>
    <row r="29" ht="22.15" customHeight="1" spans="1:9">
      <c r="A29" s="25"/>
      <c r="B29" s="32"/>
      <c r="C29" s="33"/>
      <c r="D29" s="31" t="s">
        <v>58</v>
      </c>
      <c r="E29" s="31" t="s">
        <v>59</v>
      </c>
      <c r="F29" s="25" t="s">
        <v>30</v>
      </c>
      <c r="G29" s="26" t="str">
        <f t="shared" si="0"/>
        <v>100%</v>
      </c>
      <c r="H29" s="28"/>
      <c r="I29" s="40"/>
    </row>
    <row r="30" ht="22.15" customHeight="1" spans="1:9">
      <c r="A30" s="25" t="s">
        <v>54</v>
      </c>
      <c r="B30" s="26" t="s">
        <v>60</v>
      </c>
      <c r="C30" s="27"/>
      <c r="D30" s="25" t="s">
        <v>61</v>
      </c>
      <c r="E30" s="34">
        <v>1</v>
      </c>
      <c r="F30" s="25" t="s">
        <v>30</v>
      </c>
      <c r="G30" s="26" t="str">
        <f t="shared" si="0"/>
        <v>100%</v>
      </c>
      <c r="H30" s="28"/>
      <c r="I30" s="40"/>
    </row>
    <row r="31" ht="22.15" customHeight="1" spans="1:9">
      <c r="A31" s="25" t="s">
        <v>54</v>
      </c>
      <c r="B31" s="26" t="s">
        <v>62</v>
      </c>
      <c r="C31" s="27"/>
      <c r="D31" s="35">
        <v>44896</v>
      </c>
      <c r="E31" s="25" t="s">
        <v>63</v>
      </c>
      <c r="F31" s="25" t="s">
        <v>30</v>
      </c>
      <c r="G31" s="26" t="str">
        <f t="shared" si="0"/>
        <v>100%</v>
      </c>
      <c r="H31" s="28"/>
      <c r="I31" s="40"/>
    </row>
    <row r="32" ht="22.15" customHeight="1" spans="1:9">
      <c r="A32" s="25"/>
      <c r="B32" s="29" t="s">
        <v>64</v>
      </c>
      <c r="C32" s="30"/>
      <c r="D32" s="31" t="s">
        <v>65</v>
      </c>
      <c r="E32" s="31" t="s">
        <v>66</v>
      </c>
      <c r="F32" s="25" t="s">
        <v>30</v>
      </c>
      <c r="G32" s="26" t="str">
        <f t="shared" ref="G32:G37" si="1">F32</f>
        <v>100%</v>
      </c>
      <c r="H32" s="28"/>
      <c r="I32" s="40"/>
    </row>
    <row r="33" ht="22.15" customHeight="1" spans="1:9">
      <c r="A33" s="25"/>
      <c r="B33" s="32"/>
      <c r="C33" s="33"/>
      <c r="D33" s="31" t="s">
        <v>67</v>
      </c>
      <c r="E33" s="31" t="s">
        <v>68</v>
      </c>
      <c r="F33" s="25" t="s">
        <v>30</v>
      </c>
      <c r="G33" s="26" t="str">
        <f t="shared" si="1"/>
        <v>100%</v>
      </c>
      <c r="H33" s="28"/>
      <c r="I33" s="40"/>
    </row>
    <row r="34" ht="22.15" customHeight="1" spans="1:9">
      <c r="A34" s="25"/>
      <c r="B34" s="32"/>
      <c r="C34" s="33"/>
      <c r="D34" s="31" t="s">
        <v>69</v>
      </c>
      <c r="E34" s="31" t="s">
        <v>70</v>
      </c>
      <c r="F34" s="25" t="s">
        <v>30</v>
      </c>
      <c r="G34" s="26" t="str">
        <f t="shared" si="1"/>
        <v>100%</v>
      </c>
      <c r="H34" s="28"/>
      <c r="I34" s="40"/>
    </row>
    <row r="35" ht="22.15" customHeight="1" spans="1:9">
      <c r="A35" s="25" t="s">
        <v>71</v>
      </c>
      <c r="B35" s="26" t="s">
        <v>72</v>
      </c>
      <c r="C35" s="27"/>
      <c r="D35" s="36"/>
      <c r="E35" s="25"/>
      <c r="F35" s="25"/>
      <c r="G35" s="26"/>
      <c r="H35" s="28"/>
      <c r="I35" s="40"/>
    </row>
    <row r="36" ht="22.15" customHeight="1" spans="1:9">
      <c r="A36" s="25" t="s">
        <v>71</v>
      </c>
      <c r="B36" s="26" t="s">
        <v>73</v>
      </c>
      <c r="C36" s="27"/>
      <c r="D36" s="25" t="s">
        <v>74</v>
      </c>
      <c r="E36" s="25" t="s">
        <v>75</v>
      </c>
      <c r="F36" s="25" t="s">
        <v>30</v>
      </c>
      <c r="G36" s="26" t="str">
        <f t="shared" si="1"/>
        <v>100%</v>
      </c>
      <c r="H36" s="28"/>
      <c r="I36" s="40"/>
    </row>
    <row r="37" ht="22.15" customHeight="1" spans="1:9">
      <c r="A37" s="25" t="s">
        <v>71</v>
      </c>
      <c r="B37" s="26" t="s">
        <v>76</v>
      </c>
      <c r="C37" s="27"/>
      <c r="D37" s="25" t="s">
        <v>77</v>
      </c>
      <c r="E37" s="25" t="s">
        <v>78</v>
      </c>
      <c r="F37" s="25" t="s">
        <v>30</v>
      </c>
      <c r="G37" s="26" t="str">
        <f t="shared" si="1"/>
        <v>100%</v>
      </c>
      <c r="H37" s="28"/>
      <c r="I37" s="40"/>
    </row>
    <row r="38" ht="22.15" customHeight="1" spans="1:9">
      <c r="A38" s="25" t="s">
        <v>71</v>
      </c>
      <c r="B38" s="26" t="s">
        <v>79</v>
      </c>
      <c r="C38" s="27"/>
      <c r="D38" s="25"/>
      <c r="E38" s="25"/>
      <c r="F38" s="25"/>
      <c r="G38" s="26"/>
      <c r="H38" s="28"/>
      <c r="I38" s="40"/>
    </row>
    <row r="39" ht="22.15" customHeight="1" spans="1:9">
      <c r="A39" s="25" t="s">
        <v>80</v>
      </c>
      <c r="B39" s="26" t="s">
        <v>80</v>
      </c>
      <c r="C39" s="27"/>
      <c r="D39" s="25" t="s">
        <v>81</v>
      </c>
      <c r="E39" s="34">
        <v>0.95</v>
      </c>
      <c r="F39" s="25" t="s">
        <v>30</v>
      </c>
      <c r="G39" s="26" t="str">
        <f>F39</f>
        <v>100%</v>
      </c>
      <c r="H39" s="28"/>
      <c r="I39" s="40"/>
    </row>
    <row r="40" ht="95" customHeight="1" spans="1:9">
      <c r="A40" s="37" t="s">
        <v>82</v>
      </c>
      <c r="B40" s="38"/>
      <c r="C40" s="38"/>
      <c r="D40" s="38"/>
      <c r="E40" s="38"/>
      <c r="F40" s="38"/>
      <c r="G40" s="38"/>
      <c r="H40" s="38"/>
      <c r="I40" s="38"/>
    </row>
  </sheetData>
  <mergeCells count="7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G32:I32"/>
    <mergeCell ref="G33:I33"/>
    <mergeCell ref="G34:I34"/>
    <mergeCell ref="B35:C35"/>
    <mergeCell ref="G35:I35"/>
    <mergeCell ref="B36:C36"/>
    <mergeCell ref="G36:I36"/>
    <mergeCell ref="B37:C37"/>
    <mergeCell ref="G37:I37"/>
    <mergeCell ref="B38:C38"/>
    <mergeCell ref="G38:I38"/>
    <mergeCell ref="B39:C39"/>
    <mergeCell ref="G39:I39"/>
    <mergeCell ref="A40:I40"/>
    <mergeCell ref="A11:A12"/>
    <mergeCell ref="A14:A27"/>
    <mergeCell ref="A28:A34"/>
    <mergeCell ref="A35:A38"/>
    <mergeCell ref="B14:C16"/>
    <mergeCell ref="B17:C19"/>
    <mergeCell ref="B20:C26"/>
    <mergeCell ref="B28:C29"/>
    <mergeCell ref="B32:C34"/>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2023-11-11T14:42:08Z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