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项目支出绩效自评价表!$A$1:$I$40</definedName>
  </definedNames>
  <calcPr calcId="144525"/>
</workbook>
</file>

<file path=xl/sharedStrings.xml><?xml version="1.0" encoding="utf-8"?>
<sst xmlns="http://schemas.openxmlformats.org/spreadsheetml/2006/main" count="148" uniqueCount="86">
  <si>
    <t>附件6-1</t>
  </si>
  <si>
    <t>项目支出绩效自评表</t>
  </si>
  <si>
    <t>项目名称：</t>
  </si>
  <si>
    <t>51113222T000000251182-2022年水利项目规划设计、审计、测绘费等经费</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</si>
  <si>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</si>
  <si>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</si>
  <si>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</si>
  <si>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</si>
  <si>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</si>
  <si>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</si>
  <si>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</si>
  <si>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</si>
  <si>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</si>
  <si>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</si>
  <si>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</si>
  <si>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</si>
  <si>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</si>
  <si>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</si>
  <si>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</si>
  <si>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1、完成大渡河干流河道采砂实施方案编制报批；2、官料河及县管清淤疏浚实施方案编制报批；3、河道砂石存量测绘；4、河道岸线保护与利用规划；5、堤防工程运行管护维修5处。</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</si>
  <si>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</si>
  <si>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</si>
  <si>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</si>
  <si>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</si>
  <si>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</si>
  <si>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</si>
  <si>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</si>
  <si>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</si>
  <si>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</si>
  <si>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</si>
  <si>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</si>
  <si>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</si>
  <si>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</si>
  <si>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</si>
  <si>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</si>
  <si>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</si>
  <si>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</si>
  <si>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</si>
  <si>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</si>
  <si>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</si>
  <si>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</si>
  <si>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</si>
  <si>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</si>
  <si>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</si>
  <si>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</si>
  <si>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</si>
  <si>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</si>
  <si>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</si>
  <si>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</si>
  <si>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</si>
  <si>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</si>
  <si>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</si>
  <si>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</si>
  <si>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</si>
  <si>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</si>
  <si>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</si>
  <si>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堤防工程运行管护维修</t>
  </si>
  <si>
    <t>12月</t>
  </si>
  <si>
    <t>河道砂石存量测绘</t>
  </si>
  <si>
    <t>1次</t>
  </si>
  <si>
    <t>河道岸线保护与利用规划</t>
  </si>
  <si>
    <t>1处</t>
  </si>
  <si>
    <t>编制大渡河干流河道采砂实施方案</t>
  </si>
  <si>
    <t>2个</t>
  </si>
  <si>
    <t>编制官料河及县管清淤疏浚实施方案</t>
  </si>
  <si>
    <t>1个</t>
  </si>
  <si>
    <t>质量指标</t>
  </si>
  <si>
    <t>方案通过技术审查</t>
  </si>
  <si>
    <t>时效指标</t>
  </si>
  <si>
    <t>提前完成</t>
  </si>
  <si>
    <t>成本指标</t>
  </si>
  <si>
    <t>编制费</t>
  </si>
  <si>
    <t>19.62万元</t>
  </si>
  <si>
    <t>效益指标</t>
  </si>
  <si>
    <t>经济效益指标</t>
  </si>
  <si>
    <t>河道采砂收益</t>
  </si>
  <si>
    <t>600万元</t>
  </si>
  <si>
    <t>社会效益指标</t>
  </si>
  <si>
    <t>大渡河、官料河及县管河淤积河段防洪能力</t>
  </si>
  <si>
    <t>提过</t>
  </si>
  <si>
    <t>生态效益指标</t>
  </si>
  <si>
    <t>河道水域岸线环境</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</si>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</sst>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000000"/>
      <name val="宋体"/>
      <charset val="134"/>
    </font>
    <font>
      <sz val="11"/>
      <color rgb="FF000000"/>
      <name val="SimSun"/>
      <charset val="134"/>
    </font>
    <font>
      <b/>
      <sz val="11"/>
      <color rgb="FFFFFFFF"/>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14" applyNumberFormat="0" applyFont="0" applyAlignment="0" applyProtection="0">
      <alignment vertical="center"/>
    </xf>
    <xf numFmtId="0" fontId="9" fillId="2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9" fillId="23" borderId="0" applyNumberFormat="0" applyBorder="0" applyAlignment="0" applyProtection="0">
      <alignment vertical="center"/>
    </xf>
    <xf numFmtId="0" fontId="15" fillId="0" borderId="16" applyNumberFormat="0" applyFill="0" applyAlignment="0" applyProtection="0">
      <alignment vertical="center"/>
    </xf>
    <xf numFmtId="0" fontId="9" fillId="13" borderId="0" applyNumberFormat="0" applyBorder="0" applyAlignment="0" applyProtection="0">
      <alignment vertical="center"/>
    </xf>
    <xf numFmtId="0" fontId="22" fillId="24" borderId="17" applyNumberFormat="0" applyAlignment="0" applyProtection="0">
      <alignment vertical="center"/>
    </xf>
    <xf numFmtId="0" fontId="21" fillId="24" borderId="12" applyNumberFormat="0" applyAlignment="0" applyProtection="0">
      <alignment vertical="center"/>
    </xf>
    <xf numFmtId="0" fontId="6" fillId="3" borderId="11" applyNumberFormat="0" applyAlignment="0" applyProtection="0">
      <alignment vertical="center"/>
    </xf>
    <xf numFmtId="0" fontId="8" fillId="5" borderId="0" applyNumberFormat="0" applyBorder="0" applyAlignment="0" applyProtection="0">
      <alignment vertical="center"/>
    </xf>
    <xf numFmtId="0" fontId="9" fillId="26" borderId="0" applyNumberFormat="0" applyBorder="0" applyAlignment="0" applyProtection="0">
      <alignment vertical="center"/>
    </xf>
    <xf numFmtId="0" fontId="13" fillId="0" borderId="13" applyNumberFormat="0" applyFill="0" applyAlignment="0" applyProtection="0">
      <alignment vertical="center"/>
    </xf>
    <xf numFmtId="0" fontId="23" fillId="0" borderId="18" applyNumberFormat="0" applyFill="0" applyAlignment="0" applyProtection="0">
      <alignment vertical="center"/>
    </xf>
    <xf numFmtId="0" fontId="24" fillId="32" borderId="0" applyNumberFormat="0" applyBorder="0" applyAlignment="0" applyProtection="0">
      <alignment vertical="center"/>
    </xf>
    <xf numFmtId="0" fontId="12" fillId="16" borderId="0" applyNumberFormat="0" applyBorder="0" applyAlignment="0" applyProtection="0">
      <alignment vertical="center"/>
    </xf>
    <xf numFmtId="0" fontId="8" fillId="15" borderId="0" applyNumberFormat="0" applyBorder="0" applyAlignment="0" applyProtection="0">
      <alignment vertical="center"/>
    </xf>
    <xf numFmtId="0" fontId="9" fillId="7" borderId="0" applyNumberFormat="0" applyBorder="0" applyAlignment="0" applyProtection="0">
      <alignment vertical="center"/>
    </xf>
    <xf numFmtId="0" fontId="8" fillId="22" borderId="0" applyNumberFormat="0" applyBorder="0" applyAlignment="0" applyProtection="0">
      <alignment vertical="center"/>
    </xf>
    <xf numFmtId="0" fontId="8" fillId="31"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9" fillId="29" borderId="0" applyNumberFormat="0" applyBorder="0" applyAlignment="0" applyProtection="0">
      <alignment vertical="center"/>
    </xf>
    <xf numFmtId="0" fontId="9" fillId="20" borderId="0" applyNumberFormat="0" applyBorder="0" applyAlignment="0" applyProtection="0">
      <alignment vertical="center"/>
    </xf>
    <xf numFmtId="0" fontId="8" fillId="33" borderId="0" applyNumberFormat="0" applyBorder="0" applyAlignment="0" applyProtection="0">
      <alignment vertical="center"/>
    </xf>
    <xf numFmtId="0" fontId="8" fillId="12" borderId="0" applyNumberFormat="0" applyBorder="0" applyAlignment="0" applyProtection="0">
      <alignment vertical="center"/>
    </xf>
    <xf numFmtId="0" fontId="9" fillId="10" borderId="0" applyNumberFormat="0" applyBorder="0" applyAlignment="0" applyProtection="0">
      <alignment vertical="center"/>
    </xf>
    <xf numFmtId="0" fontId="8" fillId="9" borderId="0" applyNumberFormat="0" applyBorder="0" applyAlignment="0" applyProtection="0">
      <alignment vertical="center"/>
    </xf>
    <xf numFmtId="0" fontId="9" fillId="19" borderId="0" applyNumberFormat="0" applyBorder="0" applyAlignment="0" applyProtection="0">
      <alignment vertical="center"/>
    </xf>
    <xf numFmtId="0" fontId="9" fillId="28" borderId="0" applyNumberFormat="0" applyBorder="0" applyAlignment="0" applyProtection="0">
      <alignment vertical="center"/>
    </xf>
    <xf numFmtId="0" fontId="8" fillId="18" borderId="0" applyNumberFormat="0" applyBorder="0" applyAlignment="0" applyProtection="0">
      <alignment vertical="center"/>
    </xf>
    <xf numFmtId="0" fontId="9" fillId="27" borderId="0" applyNumberFormat="0" applyBorder="0" applyAlignment="0" applyProtection="0">
      <alignment vertical="center"/>
    </xf>
  </cellStyleXfs>
  <cellXfs count="4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tabSelected="1" zoomScale="133" zoomScaleNormal="133" workbookViewId="0">
      <selection activeCell="N12" sqref="N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19.62</v>
      </c>
      <c r="D7" s="13"/>
      <c r="E7" s="11">
        <v>19.62</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40"/>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1"/>
    </row>
    <row r="15" ht="22.15" customHeight="1" spans="1:9">
      <c r="A15" s="25" t="s">
        <v>26</v>
      </c>
      <c r="B15" s="26" t="s">
        <v>27</v>
      </c>
      <c r="C15" s="27"/>
      <c r="D15" s="25" t="s">
        <v>31</v>
      </c>
      <c r="E15" s="25" t="s">
        <v>32</v>
      </c>
      <c r="F15" s="25" t="s">
        <v>33</v>
      </c>
      <c r="G15" s="26" t="str">
        <f t="shared" ref="G15:G43" si="0">F15</f>
        <v>100</v>
      </c>
      <c r="H15" s="28"/>
      <c r="I15" s="41"/>
    </row>
    <row r="16" ht="22.15" customHeight="1" spans="1:9">
      <c r="A16" s="25" t="s">
        <v>26</v>
      </c>
      <c r="B16" s="26" t="s">
        <v>27</v>
      </c>
      <c r="C16" s="27"/>
      <c r="D16" s="25" t="s">
        <v>34</v>
      </c>
      <c r="E16" s="25" t="s">
        <v>32</v>
      </c>
      <c r="F16" s="25" t="s">
        <v>33</v>
      </c>
      <c r="G16" s="26" t="str">
        <f t="shared" si="0"/>
        <v>100</v>
      </c>
      <c r="H16" s="28"/>
      <c r="I16" s="41"/>
    </row>
    <row r="17" ht="22.15" customHeight="1" spans="1:9">
      <c r="A17" s="25" t="s">
        <v>26</v>
      </c>
      <c r="B17" s="26" t="s">
        <v>35</v>
      </c>
      <c r="C17" s="27"/>
      <c r="D17" s="25" t="s">
        <v>36</v>
      </c>
      <c r="E17" s="25" t="s">
        <v>37</v>
      </c>
      <c r="F17" s="25" t="s">
        <v>30</v>
      </c>
      <c r="G17" s="26" t="str">
        <f t="shared" si="0"/>
        <v>100%</v>
      </c>
      <c r="H17" s="28"/>
      <c r="I17" s="41"/>
    </row>
    <row r="18" ht="22.15" customHeight="1" spans="1:9">
      <c r="A18" s="25" t="s">
        <v>26</v>
      </c>
      <c r="B18" s="26" t="s">
        <v>35</v>
      </c>
      <c r="C18" s="27"/>
      <c r="D18" s="25" t="s">
        <v>38</v>
      </c>
      <c r="E18" s="25" t="s">
        <v>39</v>
      </c>
      <c r="F18" s="25" t="s">
        <v>30</v>
      </c>
      <c r="G18" s="26" t="str">
        <f t="shared" si="0"/>
        <v>100%</v>
      </c>
      <c r="H18" s="28"/>
      <c r="I18" s="41"/>
    </row>
    <row r="19" ht="22.15" customHeight="1" spans="1:9">
      <c r="A19" s="25" t="s">
        <v>26</v>
      </c>
      <c r="B19" s="26" t="s">
        <v>35</v>
      </c>
      <c r="C19" s="27"/>
      <c r="D19" s="25" t="s">
        <v>40</v>
      </c>
      <c r="E19" s="25" t="s">
        <v>41</v>
      </c>
      <c r="F19" s="25" t="s">
        <v>30</v>
      </c>
      <c r="G19" s="26" t="str">
        <f t="shared" si="0"/>
        <v>100%</v>
      </c>
      <c r="H19" s="28"/>
      <c r="I19" s="41"/>
    </row>
    <row r="20" ht="22.15" customHeight="1" spans="1:9">
      <c r="A20" s="25" t="s">
        <v>26</v>
      </c>
      <c r="B20" s="26" t="s">
        <v>42</v>
      </c>
      <c r="C20" s="27"/>
      <c r="D20" s="25" t="s">
        <v>43</v>
      </c>
      <c r="E20" s="25" t="s">
        <v>44</v>
      </c>
      <c r="F20" s="25" t="s">
        <v>30</v>
      </c>
      <c r="G20" s="26" t="str">
        <f t="shared" si="0"/>
        <v>100%</v>
      </c>
      <c r="H20" s="28"/>
      <c r="I20" s="41"/>
    </row>
    <row r="21" ht="22.15" customHeight="1" spans="1:9">
      <c r="A21" s="25" t="s">
        <v>26</v>
      </c>
      <c r="B21" s="26" t="s">
        <v>42</v>
      </c>
      <c r="C21" s="27"/>
      <c r="D21" s="25" t="s">
        <v>45</v>
      </c>
      <c r="E21" s="25" t="s">
        <v>46</v>
      </c>
      <c r="F21" s="25" t="s">
        <v>30</v>
      </c>
      <c r="G21" s="26" t="str">
        <f t="shared" si="0"/>
        <v>100%</v>
      </c>
      <c r="H21" s="28"/>
      <c r="I21" s="41"/>
    </row>
    <row r="22" ht="22.15" customHeight="1" spans="1:9">
      <c r="A22" s="25" t="s">
        <v>26</v>
      </c>
      <c r="B22" s="26" t="s">
        <v>42</v>
      </c>
      <c r="C22" s="27"/>
      <c r="D22" s="25" t="s">
        <v>47</v>
      </c>
      <c r="E22" s="25" t="s">
        <v>41</v>
      </c>
      <c r="F22" s="25" t="s">
        <v>30</v>
      </c>
      <c r="G22" s="26" t="str">
        <f t="shared" si="0"/>
        <v>100%</v>
      </c>
      <c r="H22" s="28"/>
      <c r="I22" s="41"/>
    </row>
    <row r="23" ht="22.15" customHeight="1" spans="1:9">
      <c r="A23" s="25" t="s">
        <v>26</v>
      </c>
      <c r="B23" s="26" t="s">
        <v>42</v>
      </c>
      <c r="C23" s="27"/>
      <c r="D23" s="25" t="s">
        <v>48</v>
      </c>
      <c r="E23" s="25" t="s">
        <v>41</v>
      </c>
      <c r="F23" s="25" t="s">
        <v>30</v>
      </c>
      <c r="G23" s="26" t="str">
        <f t="shared" si="0"/>
        <v>100%</v>
      </c>
      <c r="H23" s="28"/>
      <c r="I23" s="41"/>
    </row>
    <row r="24" ht="22.15" customHeight="1" spans="1:9">
      <c r="A24" s="25" t="s">
        <v>26</v>
      </c>
      <c r="B24" s="26" t="s">
        <v>42</v>
      </c>
      <c r="C24" s="27"/>
      <c r="D24" s="25" t="s">
        <v>49</v>
      </c>
      <c r="E24" s="25" t="s">
        <v>37</v>
      </c>
      <c r="F24" s="25" t="s">
        <v>30</v>
      </c>
      <c r="G24" s="26" t="str">
        <f t="shared" si="0"/>
        <v>100%</v>
      </c>
      <c r="H24" s="28"/>
      <c r="I24" s="41"/>
    </row>
    <row r="25" ht="22.15" customHeight="1" spans="1:9">
      <c r="A25" s="25" t="s">
        <v>26</v>
      </c>
      <c r="B25" s="26" t="s">
        <v>42</v>
      </c>
      <c r="C25" s="27"/>
      <c r="D25" s="25" t="s">
        <v>50</v>
      </c>
      <c r="E25" s="25" t="s">
        <v>41</v>
      </c>
      <c r="F25" s="25" t="s">
        <v>30</v>
      </c>
      <c r="G25" s="26" t="str">
        <f t="shared" si="0"/>
        <v>100%</v>
      </c>
      <c r="H25" s="28"/>
      <c r="I25" s="41"/>
    </row>
    <row r="26" ht="22.15" customHeight="1" spans="1:9">
      <c r="A26" s="25" t="s">
        <v>26</v>
      </c>
      <c r="B26" s="26" t="s">
        <v>42</v>
      </c>
      <c r="C26" s="27"/>
      <c r="D26" s="25" t="s">
        <v>51</v>
      </c>
      <c r="E26" s="25" t="s">
        <v>41</v>
      </c>
      <c r="F26" s="25" t="s">
        <v>30</v>
      </c>
      <c r="G26" s="26" t="str">
        <f t="shared" si="0"/>
        <v>100%</v>
      </c>
      <c r="H26" s="28"/>
      <c r="I26" s="41"/>
    </row>
    <row r="27" ht="22.15" customHeight="1" spans="1:9">
      <c r="A27" s="25" t="s">
        <v>26</v>
      </c>
      <c r="B27" s="26" t="s">
        <v>52</v>
      </c>
      <c r="C27" s="27"/>
      <c r="D27" s="25" t="s">
        <v>53</v>
      </c>
      <c r="E27" s="25" t="s">
        <v>53</v>
      </c>
      <c r="F27" s="25" t="s">
        <v>53</v>
      </c>
      <c r="G27" s="26" t="str">
        <f t="shared" si="0"/>
        <v/>
      </c>
      <c r="H27" s="28"/>
      <c r="I27" s="41"/>
    </row>
    <row r="28" ht="22.15" customHeight="1" spans="1:9">
      <c r="A28" s="25" t="s">
        <v>54</v>
      </c>
      <c r="B28" s="29" t="s">
        <v>55</v>
      </c>
      <c r="C28" s="30"/>
      <c r="D28" s="31" t="s">
        <v>56</v>
      </c>
      <c r="E28" s="32" t="s">
        <v>57</v>
      </c>
      <c r="F28" s="25" t="s">
        <v>30</v>
      </c>
      <c r="G28" s="26" t="str">
        <f t="shared" si="0"/>
        <v>100%</v>
      </c>
      <c r="H28" s="28"/>
      <c r="I28" s="41"/>
    </row>
    <row r="29" spans="1:9">
      <c r="A29" s="25"/>
      <c r="B29" s="33"/>
      <c r="C29" s="34"/>
      <c r="D29" s="31" t="s">
        <v>58</v>
      </c>
      <c r="E29" s="32" t="s">
        <v>59</v>
      </c>
      <c r="F29" s="25" t="s">
        <v>30</v>
      </c>
      <c r="G29" s="26" t="str">
        <f t="shared" si="0"/>
        <v>100%</v>
      </c>
      <c r="H29" s="28"/>
      <c r="I29" s="41"/>
    </row>
    <row r="30" ht="22.15" customHeight="1" spans="1:9">
      <c r="A30" s="25"/>
      <c r="B30" s="33"/>
      <c r="C30" s="34"/>
      <c r="D30" s="31" t="s">
        <v>60</v>
      </c>
      <c r="E30" s="32" t="s">
        <v>61</v>
      </c>
      <c r="F30" s="25" t="s">
        <v>30</v>
      </c>
      <c r="G30" s="26" t="str">
        <f t="shared" si="0"/>
        <v>100%</v>
      </c>
      <c r="H30" s="28"/>
      <c r="I30" s="41"/>
    </row>
    <row r="31" ht="24" spans="1:9">
      <c r="A31" s="25"/>
      <c r="B31" s="33"/>
      <c r="C31" s="34"/>
      <c r="D31" s="31" t="s">
        <v>62</v>
      </c>
      <c r="E31" s="32" t="s">
        <v>63</v>
      </c>
      <c r="F31" s="25"/>
      <c r="G31" s="26"/>
      <c r="H31" s="28"/>
      <c r="I31" s="41"/>
    </row>
    <row r="32" ht="22.15" customHeight="1" spans="1:9">
      <c r="A32" s="25"/>
      <c r="B32" s="33"/>
      <c r="C32" s="34"/>
      <c r="D32" s="31" t="s">
        <v>64</v>
      </c>
      <c r="E32" s="32" t="s">
        <v>65</v>
      </c>
      <c r="F32" s="25" t="s">
        <v>30</v>
      </c>
      <c r="G32" s="26" t="str">
        <f t="shared" ref="G32:G38" si="1">F32</f>
        <v>100%</v>
      </c>
      <c r="H32" s="28"/>
      <c r="I32" s="41"/>
    </row>
    <row r="33" ht="22.15" customHeight="1" spans="1:9">
      <c r="A33" s="25" t="s">
        <v>54</v>
      </c>
      <c r="B33" s="26" t="s">
        <v>66</v>
      </c>
      <c r="C33" s="27"/>
      <c r="D33" s="25" t="s">
        <v>67</v>
      </c>
      <c r="E33" s="35">
        <v>1</v>
      </c>
      <c r="F33" s="25" t="s">
        <v>30</v>
      </c>
      <c r="G33" s="26" t="str">
        <f t="shared" si="1"/>
        <v>100%</v>
      </c>
      <c r="H33" s="28"/>
      <c r="I33" s="41"/>
    </row>
    <row r="34" ht="22.15" customHeight="1" spans="1:9">
      <c r="A34" s="25" t="s">
        <v>54</v>
      </c>
      <c r="B34" s="26" t="s">
        <v>68</v>
      </c>
      <c r="C34" s="27"/>
      <c r="D34" s="36">
        <v>44896</v>
      </c>
      <c r="E34" s="25" t="s">
        <v>69</v>
      </c>
      <c r="F34" s="25" t="s">
        <v>30</v>
      </c>
      <c r="G34" s="26" t="str">
        <f t="shared" si="1"/>
        <v>100%</v>
      </c>
      <c r="H34" s="28"/>
      <c r="I34" s="41"/>
    </row>
    <row r="35" ht="22.15" customHeight="1" spans="1:9">
      <c r="A35" s="25"/>
      <c r="B35" s="29" t="s">
        <v>70</v>
      </c>
      <c r="C35" s="30"/>
      <c r="D35" s="32" t="s">
        <v>71</v>
      </c>
      <c r="E35" s="32" t="s">
        <v>72</v>
      </c>
      <c r="F35" s="25" t="s">
        <v>30</v>
      </c>
      <c r="G35" s="26" t="str">
        <f t="shared" si="1"/>
        <v>100%</v>
      </c>
      <c r="H35" s="28"/>
      <c r="I35" s="41"/>
    </row>
    <row r="36" ht="22.15" customHeight="1" spans="1:9">
      <c r="A36" s="25" t="s">
        <v>73</v>
      </c>
      <c r="B36" s="26" t="s">
        <v>74</v>
      </c>
      <c r="C36" s="27"/>
      <c r="D36" s="37" t="s">
        <v>75</v>
      </c>
      <c r="E36" s="25" t="s">
        <v>76</v>
      </c>
      <c r="F36" s="25" t="s">
        <v>30</v>
      </c>
      <c r="G36" s="26" t="str">
        <f t="shared" si="1"/>
        <v>100%</v>
      </c>
      <c r="H36" s="28"/>
      <c r="I36" s="41"/>
    </row>
    <row r="37" ht="22.15" customHeight="1" spans="1:9">
      <c r="A37" s="25" t="s">
        <v>73</v>
      </c>
      <c r="B37" s="26" t="s">
        <v>77</v>
      </c>
      <c r="C37" s="27"/>
      <c r="D37" s="37" t="s">
        <v>78</v>
      </c>
      <c r="E37" s="25" t="s">
        <v>79</v>
      </c>
      <c r="F37" s="25" t="s">
        <v>30</v>
      </c>
      <c r="G37" s="26" t="str">
        <f t="shared" si="1"/>
        <v>100%</v>
      </c>
      <c r="H37" s="28"/>
      <c r="I37" s="41"/>
    </row>
    <row r="38" ht="22.15" customHeight="1" spans="1:9">
      <c r="A38" s="25" t="s">
        <v>73</v>
      </c>
      <c r="B38" s="26" t="s">
        <v>80</v>
      </c>
      <c r="C38" s="27"/>
      <c r="D38" s="25" t="s">
        <v>81</v>
      </c>
      <c r="E38" s="25" t="s">
        <v>79</v>
      </c>
      <c r="F38" s="25" t="s">
        <v>30</v>
      </c>
      <c r="G38" s="26" t="str">
        <f t="shared" si="1"/>
        <v>100%</v>
      </c>
      <c r="H38" s="28"/>
      <c r="I38" s="41"/>
    </row>
    <row r="39" ht="22.15" customHeight="1" spans="1:9">
      <c r="A39" s="25" t="s">
        <v>73</v>
      </c>
      <c r="B39" s="26" t="s">
        <v>82</v>
      </c>
      <c r="C39" s="27"/>
      <c r="D39" s="25"/>
      <c r="E39" s="25"/>
      <c r="F39" s="25"/>
      <c r="G39" s="26"/>
      <c r="H39" s="28"/>
      <c r="I39" s="41"/>
    </row>
    <row r="40" ht="22.15" customHeight="1" spans="1:9">
      <c r="A40" s="25" t="s">
        <v>83</v>
      </c>
      <c r="B40" s="26" t="s">
        <v>83</v>
      </c>
      <c r="C40" s="27"/>
      <c r="D40" s="25" t="s">
        <v>84</v>
      </c>
      <c r="E40" s="35">
        <v>0.95</v>
      </c>
      <c r="F40" s="25" t="s">
        <v>30</v>
      </c>
      <c r="G40" s="26" t="str">
        <f>F40</f>
        <v>100%</v>
      </c>
      <c r="H40" s="28"/>
      <c r="I40" s="41"/>
    </row>
    <row r="41" ht="95" customHeight="1" spans="1:9">
      <c r="A41" s="38" t="s">
        <v>85</v>
      </c>
      <c r="B41" s="39"/>
      <c r="C41" s="39"/>
      <c r="D41" s="39"/>
      <c r="E41" s="39"/>
      <c r="F41" s="39"/>
      <c r="G41" s="39"/>
      <c r="H41" s="39"/>
      <c r="I41" s="39"/>
    </row>
  </sheetData>
  <mergeCells count="7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A41:I41"/>
    <mergeCell ref="A11:A12"/>
    <mergeCell ref="A14:A27"/>
    <mergeCell ref="A28:A35"/>
    <mergeCell ref="A36:A39"/>
    <mergeCell ref="B14:C16"/>
    <mergeCell ref="B17:C19"/>
    <mergeCell ref="B20:C26"/>
    <mergeCell ref="B28:C32"/>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2023-11-09T13:16:46Z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