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4" activeTab="17"/>
  </bookViews>
  <sheets>
    <sheet name="1.村级防疫员补助资金" sheetId="3" r:id="rId1"/>
    <sheet name="2.十年禁渔经费" sheetId="4" r:id="rId2"/>
    <sheet name="3.土地确权承包经费" sheetId="5" r:id="rId3"/>
    <sheet name="4.无害化处理及处置场地建设费" sheetId="6" r:id="rId4"/>
    <sheet name="5.2019年沼气池建设资金尾款" sheetId="7" r:id="rId5"/>
    <sheet name="6.项目支出绩效自评价表" sheetId="8" r:id="rId6"/>
    <sheet name="7.秸秆粉碎机等农机购置费用及补贴" sheetId="9" r:id="rId7"/>
    <sheet name="8.重大项目前期工作经费" sheetId="10" r:id="rId8"/>
    <sheet name="9.美丽新村建设项目" sheetId="11" r:id="rId9"/>
    <sheet name="10.非洲猪瘟防控项目" sheetId="12" r:id="rId10"/>
    <sheet name="11.涉农工作经费项目" sheetId="13" r:id="rId11"/>
    <sheet name="12.解决2018年中央财政农业生产发展资金" sheetId="2" r:id="rId12"/>
    <sheet name="13.县派第一书记及驻村工作队队员生活补助保障" sheetId="14" r:id="rId13"/>
    <sheet name="14.乡村振兴工作经费" sheetId="15" r:id="rId14"/>
    <sheet name="15.新林瓦洛村小作坊等5个项目" sheetId="16" r:id="rId15"/>
    <sheet name="16.2021年脱贫攻坚精准扶贫档案经费" sheetId="17" r:id="rId16"/>
    <sheet name="17.山区现代农业扶持奖励资金" sheetId="18" r:id="rId17"/>
    <sheet name="18.解决2018年南方现代草地畜牧业项目配套资金" sheetId="1" r:id="rId18"/>
  </sheets>
  <definedNames>
    <definedName name="_xlnm.Print_Area" localSheetId="17">'18.解决2018年南方现代草地畜牧业项目配套资金'!$A$1:$I$36</definedName>
    <definedName name="_xlnm.Print_Area" localSheetId="11">'12.解决2018年中央财政农业生产发展资金'!$A$1:$I$36</definedName>
    <definedName name="_xlnm.Print_Area" localSheetId="0">'1.村级防疫员补助资金'!$A$1:$I$36</definedName>
    <definedName name="_xlnm.Print_Area" localSheetId="1">'2.十年禁渔经费'!$A$1:$I$36</definedName>
    <definedName name="_xlnm.Print_Area" localSheetId="2">'3.土地确权承包经费'!$A$1:$I$36</definedName>
    <definedName name="_xlnm.Print_Area" localSheetId="3">'4.无害化处理及处置场地建设费'!$A$1:$I$37</definedName>
    <definedName name="_xlnm.Print_Area" localSheetId="4">'5.2019年沼气池建设资金尾款'!$A$1:$I$36</definedName>
    <definedName name="_xlnm.Print_Area" localSheetId="5">'6.项目支出绩效自评价表'!$A$1:$I$36</definedName>
    <definedName name="_xlnm.Print_Area" localSheetId="6">'7.秸秆粉碎机等农机购置费用及补贴'!$A$1:$I$36</definedName>
    <definedName name="_xlnm.Print_Area" localSheetId="7">'8.重大项目前期工作经费'!$A$1:$I$36</definedName>
    <definedName name="_xlnm.Print_Area" localSheetId="8">'9.美丽新村建设项目'!$A$1:$I$36</definedName>
    <definedName name="_xlnm.Print_Area" localSheetId="9">'10.非洲猪瘟防控项目'!$A$1:$I$36</definedName>
    <definedName name="_xlnm.Print_Area" localSheetId="10">'11.涉农工作经费项目'!$A$1:$I$36</definedName>
    <definedName name="_xlnm.Print_Area" localSheetId="12">'13.县派第一书记及驻村工作队队员生活补助保障'!$A$1:$I$36</definedName>
    <definedName name="_xlnm.Print_Area" localSheetId="13">'14.乡村振兴工作经费'!$A$1:$I$36</definedName>
    <definedName name="_xlnm.Print_Area" localSheetId="14">'15.新林瓦洛村小作坊等5个项目'!$A$1:$I$36</definedName>
    <definedName name="_xlnm.Print_Area" localSheetId="15">'16.2021年脱贫攻坚精准扶贫档案经费'!$A$1:$I$36</definedName>
    <definedName name="_xlnm.Print_Area" localSheetId="16">'17.山区现代农业扶持奖励资金'!$A$1:$I$36</definedName>
  </definedNames>
  <calcPr calcId="144525"/>
</workbook>
</file>

<file path=xl/sharedStrings.xml><?xml version="1.0" encoding="utf-8"?>
<sst xmlns="http://schemas.openxmlformats.org/spreadsheetml/2006/main" count="199">
  <si>
    <t>附件4</t>
  </si>
  <si>
    <t>县级项目支出绩效自评表</t>
  </si>
  <si>
    <t>项目名称：</t>
  </si>
  <si>
    <t>村级防疫员补助资金</t>
  </si>
  <si>
    <t>年度：</t>
  </si>
  <si>
    <t>主管部门：</t>
  </si>
  <si>
    <t>峨边彝族自治县农业农村局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</si>
  <si>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</si>
  <si>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</si>
  <si>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</si>
  <si>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</si>
  <si>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</si>
  <si>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</si>
  <si>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</si>
  <si>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</si>
  <si>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</si>
  <si>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</si>
  <si>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</si>
  <si>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</si>
  <si>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完成2021年99个村级防疫员的补助资金发放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</si>
  <si>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</si>
  <si>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</si>
  <si>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</si>
  <si>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</si>
  <si>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</si>
  <si>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</si>
  <si>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</si>
  <si>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</si>
  <si>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</si>
  <si>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</si>
  <si>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</si>
  <si>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</si>
  <si>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</si>
  <si>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</si>
  <si>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</si>
  <si>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</si>
  <si>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</si>
  <si>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</si>
  <si>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</si>
  <si>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</si>
  <si>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</si>
  <si>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</si>
  <si>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</si>
  <si>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</si>
  <si>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</si>
  <si>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</si>
  <si>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</si>
  <si>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</si>
  <si>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</si>
  <si>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</si>
  <si>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</si>
  <si>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</si>
  <si>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</si>
  <si>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</si>
  <si>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</si>
  <si>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</si>
  <si>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99个村级防疫员</t>
  </si>
  <si>
    <t>质量指标</t>
  </si>
  <si>
    <t>资金足额发放</t>
  </si>
  <si>
    <t>足额发放</t>
  </si>
  <si>
    <t>时效指标</t>
  </si>
  <si>
    <t>完成时限</t>
  </si>
  <si>
    <t>一年</t>
  </si>
  <si>
    <t>成本指标</t>
  </si>
  <si>
    <t>项目资金总额</t>
  </si>
  <si>
    <t>8万元</t>
  </si>
  <si>
    <t>效益指标</t>
  </si>
  <si>
    <t>经济效益指标</t>
  </si>
  <si>
    <t>社会效益指标</t>
  </si>
  <si>
    <t>重大动物防疫</t>
  </si>
  <si>
    <t>稳定</t>
  </si>
  <si>
    <t>生态效益指标</t>
  </si>
  <si>
    <t>可持续影响指标</t>
  </si>
  <si>
    <t>满意度指标</t>
  </si>
  <si>
    <t>群众满意度</t>
  </si>
  <si>
    <t>≥90</t>
  </si>
  <si>
    <t>其他说明：</t>
  </si>
  <si>
    <t>十年禁渔经费</t>
  </si>
  <si>
    <t>完成全县三大条河流的禁渔宣传</t>
  </si>
  <si>
    <t>宣传率</t>
  </si>
  <si>
    <t>≥95%</t>
  </si>
  <si>
    <t>规定期限</t>
  </si>
  <si>
    <t>1年</t>
  </si>
  <si>
    <t>项目总额</t>
  </si>
  <si>
    <t>5万元</t>
  </si>
  <si>
    <t>生态效益翻番</t>
  </si>
  <si>
    <t>土地确权承包经费</t>
  </si>
  <si>
    <t>四川省川建勘察设计院有限公司</t>
  </si>
  <si>
    <t>完成全县31.62万亩的确权面积颁证工作</t>
  </si>
  <si>
    <t>完成全县30.56万亩的确权颁证工作</t>
  </si>
  <si>
    <t>确权面积</t>
  </si>
  <si>
    <t>31.62万亩</t>
  </si>
  <si>
    <t>30.56万亩</t>
  </si>
  <si>
    <t>验收合格率</t>
  </si>
  <si>
    <t>规定时限</t>
  </si>
  <si>
    <t>进一不提升农业生产水平</t>
  </si>
  <si>
    <t>提升</t>
  </si>
  <si>
    <t>92%%</t>
  </si>
  <si>
    <t>其他说明：增加的22万元为年初重大动物免疫防控、反应及免疫死亡处置经费中期调整而来。</t>
  </si>
  <si>
    <t>养殖环节县级配套、屠宰环节病死猪无害化处理及处置场地建设费</t>
  </si>
  <si>
    <t>完成2021年无害化处置工作</t>
  </si>
  <si>
    <t>全面完成2021年无害处处置工作</t>
  </si>
  <si>
    <t>养殖环节无害处处理</t>
  </si>
  <si>
    <t>≥2000头</t>
  </si>
  <si>
    <t>2085头</t>
  </si>
  <si>
    <t>屠宰环节无害化处理</t>
  </si>
  <si>
    <t>≥30头</t>
  </si>
  <si>
    <t>38头</t>
  </si>
  <si>
    <t>无害化处置率</t>
  </si>
  <si>
    <t>资金总额</t>
  </si>
  <si>
    <t>7.2万元</t>
  </si>
  <si>
    <t>4.67万元</t>
  </si>
  <si>
    <t>农产品质量提升</t>
  </si>
  <si>
    <t>2019年沼气池建设资金尾款</t>
  </si>
  <si>
    <t>乐山勤力农业建设有限公司</t>
  </si>
  <si>
    <t>完成沼气池建设资金的拨付</t>
  </si>
  <si>
    <t>全面完成完成沼气池建设资金的拨付</t>
  </si>
  <si>
    <t>沼气池集中供气个数</t>
  </si>
  <si>
    <t>环境污染</t>
  </si>
  <si>
    <t>下降</t>
  </si>
  <si>
    <t>其他说明：该项目为中期调整项目，调整金额为8万元。</t>
  </si>
  <si>
    <t>重大动物免疫防控、反应及免疫死亡处置经费</t>
  </si>
  <si>
    <t>完成全县重大动物免疫死亡及免疫反应处置</t>
  </si>
  <si>
    <t>全面完成完成全县重大动物免疫死亡及免疫反应处置</t>
  </si>
  <si>
    <t>应免密度</t>
  </si>
  <si>
    <t>抗体合格率</t>
  </si>
  <si>
    <t>≥70</t>
  </si>
  <si>
    <t>免疫时限</t>
  </si>
  <si>
    <t>重大动物疾病致病率</t>
  </si>
  <si>
    <t>其他说明：该项目中期调整30万元，用于土地确权颁证经费22万元和2019年沼气池建设资金8万元</t>
  </si>
  <si>
    <t>秸秆粉碎机等农机购置费用及补贴</t>
  </si>
  <si>
    <t>完成秸秆粉碎机购置资金兑付、农机购置补贴资金的拨付</t>
  </si>
  <si>
    <t>完成秸秆粉碎机采购资金拨付及农机购置补贴资金兑付</t>
  </si>
  <si>
    <t>秸秆粉碎机台数</t>
  </si>
  <si>
    <t>补贴资金年内兑付</t>
  </si>
  <si>
    <t>12月31日前</t>
  </si>
  <si>
    <t>降低农户生产成本</t>
  </si>
  <si>
    <t>降低成本</t>
  </si>
  <si>
    <t>重大项目前期工作经费</t>
  </si>
  <si>
    <t>四川中弘经纬企业管理咨询有限公司；乐山正源会计师事务所有限公司；</t>
  </si>
  <si>
    <t>完成项目前期设计，兑付资金</t>
  </si>
  <si>
    <t>项目前期设计完成，资金兑付完成</t>
  </si>
  <si>
    <t>7份项目编制</t>
  </si>
  <si>
    <t>方案可行</t>
  </si>
  <si>
    <t>可行</t>
  </si>
  <si>
    <t>减少污染</t>
  </si>
  <si>
    <t>减少</t>
  </si>
  <si>
    <t>美丽新村建设项目</t>
  </si>
  <si>
    <t>四川鼎恒建设工程有限公司</t>
  </si>
  <si>
    <t>兑付项目资金</t>
  </si>
  <si>
    <t>完成项目资金兑付</t>
  </si>
  <si>
    <t>完成2个项目资金拨付</t>
  </si>
  <si>
    <t>年内兑付</t>
  </si>
  <si>
    <t>方便村民出行</t>
  </si>
  <si>
    <t>方便出行</t>
  </si>
  <si>
    <t>非洲猪瘟防控项目</t>
  </si>
  <si>
    <t>完成非洲猪瘟防控，不发生重大动物疫情</t>
  </si>
  <si>
    <t>无重大疫情</t>
  </si>
  <si>
    <t>无</t>
  </si>
  <si>
    <t>减少疫情损失</t>
  </si>
  <si>
    <t>涉农工作经费项目</t>
  </si>
  <si>
    <t>推进各项涉农项目工作正常进展</t>
  </si>
  <si>
    <t>全面推进涉农工作如期进行</t>
  </si>
  <si>
    <t>涉农工作全面推进</t>
  </si>
  <si>
    <t>全面推进</t>
  </si>
  <si>
    <t>推进农业工作发展</t>
  </si>
  <si>
    <t>发展</t>
  </si>
  <si>
    <t>解决2018年中央财政农业生产发展资金</t>
  </si>
  <si>
    <t>南方种草项目资金兑付</t>
  </si>
  <si>
    <t>项目资金兑付完成</t>
  </si>
  <si>
    <t>项目建设</t>
  </si>
  <si>
    <t>完成</t>
  </si>
  <si>
    <t>推进农业发展</t>
  </si>
  <si>
    <t>成效显著</t>
  </si>
  <si>
    <t>2021年县派第一书记及驻村工作队队员生活补助保障项目</t>
  </si>
  <si>
    <t>完成对第一书记及驻村工作队生活保障</t>
  </si>
  <si>
    <t>生活补助兑付到位</t>
  </si>
  <si>
    <t>完成保障</t>
  </si>
  <si>
    <t>保障驻村人员生活补助，提升其工作积极性</t>
  </si>
  <si>
    <t>乡村振兴工作经费</t>
  </si>
  <si>
    <t>推进乡村振兴工作开展</t>
  </si>
  <si>
    <t>乡村振兴工作全面推进</t>
  </si>
  <si>
    <t>完成各项乡村振兴工作保障</t>
  </si>
  <si>
    <t>促进乡村振兴发展</t>
  </si>
  <si>
    <t>新林瓦洛村小作坊等5个项目</t>
  </si>
  <si>
    <t>完成5项工作</t>
  </si>
  <si>
    <t>2021年脱贫攻坚精准扶贫档案经费</t>
  </si>
  <si>
    <t>完善档案管理</t>
  </si>
  <si>
    <t>完成档案管理</t>
  </si>
  <si>
    <t xml:space="preserve"> </t>
  </si>
  <si>
    <t>山区现代农业扶持奖励资金</t>
  </si>
  <si>
    <t>峨边瑞和农业发展有限公司；峨边旭虹种植养殖专业合作社；峨边金禾种植养殖专业合作社；峨边召权家庭农场</t>
  </si>
  <si>
    <t>补助符合山区奖励的企业、合作社、家庭农场</t>
  </si>
  <si>
    <t>完成补助</t>
  </si>
  <si>
    <t>促进山区现代农业发展</t>
  </si>
  <si>
    <t>解决2018年南方现代草地畜牧业项目配套资金</t>
  </si>
  <si>
    <t>峨边鸿源花牛养殖专业合作社</t>
  </si>
  <si>
    <t>草场建设</t>
  </si>
  <si>
    <t>推进畜牧产业发展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</si>
</sst>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5" workbookViewId="0">
      <selection activeCell="M6" sqref="M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8" t="s">
        <v>3</v>
      </c>
      <c r="C3" s="9"/>
      <c r="D3" s="10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6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8</v>
      </c>
      <c r="D7" s="4">
        <v>8</v>
      </c>
      <c r="E7" s="40">
        <v>8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8</v>
      </c>
      <c r="D8" s="4">
        <v>8</v>
      </c>
      <c r="E8" s="12">
        <v>8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19</v>
      </c>
      <c r="C12" s="21"/>
      <c r="D12" s="21"/>
      <c r="E12" s="22"/>
      <c r="F12" s="18" t="s">
        <v>19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28">
        <v>100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28">
        <v>100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28"/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28"/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28"/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28"/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28"/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28"/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56</v>
      </c>
      <c r="E28" s="27">
        <f>99</f>
        <v>99</v>
      </c>
      <c r="F28" s="27">
        <v>99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58</v>
      </c>
      <c r="E29" s="27" t="s">
        <v>59</v>
      </c>
      <c r="F29" s="33">
        <v>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61</v>
      </c>
      <c r="E30" s="27" t="s">
        <v>62</v>
      </c>
      <c r="F30" s="27" t="s">
        <v>62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64</v>
      </c>
      <c r="E31" s="27" t="s">
        <v>65</v>
      </c>
      <c r="F31" s="27" t="s">
        <v>65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28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69</v>
      </c>
      <c r="E33" s="27" t="s">
        <v>70</v>
      </c>
      <c r="F33" s="27" t="s">
        <v>70</v>
      </c>
      <c r="G33" s="30">
        <v>0.95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27" t="s">
        <v>75</v>
      </c>
      <c r="F36" s="33">
        <v>0.92</v>
      </c>
      <c r="G36" s="30">
        <v>1</v>
      </c>
      <c r="H36" s="31"/>
      <c r="I36" s="37"/>
    </row>
    <row r="37" ht="37" customHeight="1" spans="1:9">
      <c r="A37" s="34" t="s">
        <v>76</v>
      </c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1" workbookViewId="0">
      <selection activeCell="L14" sqref="L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2</v>
      </c>
      <c r="B3" s="5" t="s">
        <v>77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6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5</v>
      </c>
      <c r="D7" s="4">
        <v>5</v>
      </c>
      <c r="E7" s="40">
        <v>5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5</v>
      </c>
      <c r="D8" s="4">
        <v>5</v>
      </c>
      <c r="E8" s="12">
        <v>5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78</v>
      </c>
      <c r="C12" s="21"/>
      <c r="D12" s="21"/>
      <c r="E12" s="22"/>
      <c r="F12" s="18" t="s">
        <v>78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28">
        <v>100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28">
        <v>100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30">
        <v>1</v>
      </c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79</v>
      </c>
      <c r="E28" s="27" t="s">
        <v>80</v>
      </c>
      <c r="F28" s="33">
        <v>0.95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/>
      <c r="E29" s="27"/>
      <c r="F29" s="33"/>
      <c r="G29" s="30"/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81</v>
      </c>
      <c r="E30" s="27" t="s">
        <v>82</v>
      </c>
      <c r="F30" s="27" t="s">
        <v>82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 t="s">
        <v>84</v>
      </c>
      <c r="F31" s="27" t="s">
        <v>84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28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 t="s">
        <v>85</v>
      </c>
      <c r="E34" s="27" t="s">
        <v>85</v>
      </c>
      <c r="F34" s="27" t="s">
        <v>85</v>
      </c>
      <c r="G34" s="30">
        <v>1</v>
      </c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0.95</v>
      </c>
      <c r="G36" s="30">
        <v>1.06</v>
      </c>
      <c r="H36" s="31"/>
      <c r="I36" s="37"/>
    </row>
    <row r="37" ht="37" customHeight="1" spans="1:9">
      <c r="A37" s="34" t="s">
        <v>76</v>
      </c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4" workbookViewId="0">
      <selection activeCell="L15" sqref="L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8" t="s">
        <v>86</v>
      </c>
      <c r="C3" s="9"/>
      <c r="D3" s="10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87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50</v>
      </c>
      <c r="D7" s="4">
        <v>72</v>
      </c>
      <c r="E7" s="40">
        <v>72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50</v>
      </c>
      <c r="D8" s="4">
        <v>72</v>
      </c>
      <c r="E8" s="12">
        <v>72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88</v>
      </c>
      <c r="C12" s="21"/>
      <c r="D12" s="21"/>
      <c r="E12" s="22"/>
      <c r="F12" s="18" t="s">
        <v>89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28">
        <v>100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28">
        <v>100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30">
        <v>1</v>
      </c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90</v>
      </c>
      <c r="E28" s="27" t="s">
        <v>91</v>
      </c>
      <c r="F28" s="27" t="s">
        <v>92</v>
      </c>
      <c r="G28" s="30">
        <v>0.9664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93</v>
      </c>
      <c r="E29" s="27">
        <f>100</f>
        <v>100</v>
      </c>
      <c r="F29" s="33">
        <v>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94</v>
      </c>
      <c r="E30" s="27" t="s">
        <v>82</v>
      </c>
      <c r="F30" s="27" t="s">
        <v>82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/>
      <c r="E31" s="27"/>
      <c r="F31" s="27"/>
      <c r="G31" s="30"/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28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95</v>
      </c>
      <c r="E33" s="27" t="s">
        <v>96</v>
      </c>
      <c r="F33" s="27" t="s">
        <v>96</v>
      </c>
      <c r="G33" s="30" t="s">
        <v>96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 t="s">
        <v>97</v>
      </c>
      <c r="H36" s="31"/>
      <c r="I36" s="37"/>
    </row>
    <row r="37" ht="37" customHeight="1" spans="1:9">
      <c r="A37" s="34" t="s">
        <v>98</v>
      </c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L19" sqref="L1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99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6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7.2</v>
      </c>
      <c r="D7" s="4">
        <v>4.67</v>
      </c>
      <c r="E7" s="12">
        <v>4.67</v>
      </c>
      <c r="F7" s="15"/>
      <c r="G7" s="16">
        <v>0.65</v>
      </c>
      <c r="H7" s="13"/>
      <c r="I7" s="15"/>
    </row>
    <row r="8" ht="27.2" customHeight="1" spans="1:9">
      <c r="A8" s="12" t="s">
        <v>14</v>
      </c>
      <c r="B8" s="15"/>
      <c r="C8" s="4">
        <v>7.2</v>
      </c>
      <c r="D8" s="4">
        <v>4.67</v>
      </c>
      <c r="E8" s="12">
        <v>4.67</v>
      </c>
      <c r="F8" s="15"/>
      <c r="G8" s="16">
        <v>0.65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100</v>
      </c>
      <c r="C12" s="21"/>
      <c r="D12" s="21"/>
      <c r="E12" s="22"/>
      <c r="F12" s="18" t="s">
        <v>101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28"/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102</v>
      </c>
      <c r="E28" s="27" t="s">
        <v>103</v>
      </c>
      <c r="F28" s="27" t="s">
        <v>104</v>
      </c>
      <c r="G28" s="30">
        <v>1.04</v>
      </c>
      <c r="H28" s="31"/>
      <c r="I28" s="37"/>
    </row>
    <row r="29" ht="22.15" customHeight="1" spans="1:9">
      <c r="A29" s="27"/>
      <c r="B29" s="28"/>
      <c r="C29" s="29" t="s">
        <v>55</v>
      </c>
      <c r="D29" s="27" t="s">
        <v>105</v>
      </c>
      <c r="E29" s="27" t="s">
        <v>106</v>
      </c>
      <c r="F29" s="27" t="s">
        <v>107</v>
      </c>
      <c r="G29" s="30">
        <v>1.26</v>
      </c>
      <c r="H29" s="31"/>
      <c r="I29" s="37"/>
    </row>
    <row r="30" ht="22.15" customHeight="1" spans="1:9">
      <c r="A30" s="27" t="s">
        <v>54</v>
      </c>
      <c r="B30" s="28" t="s">
        <v>57</v>
      </c>
      <c r="C30" s="29"/>
      <c r="D30" s="27" t="s">
        <v>108</v>
      </c>
      <c r="E30" s="33">
        <v>1</v>
      </c>
      <c r="F30" s="33">
        <v>1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60</v>
      </c>
      <c r="C31" s="29"/>
      <c r="D31" s="27"/>
      <c r="E31" s="27"/>
      <c r="F31" s="27"/>
      <c r="G31" s="28"/>
      <c r="H31" s="31"/>
      <c r="I31" s="37"/>
    </row>
    <row r="32" ht="22.15" customHeight="1" spans="1:9">
      <c r="A32" s="27" t="s">
        <v>54</v>
      </c>
      <c r="B32" s="28" t="s">
        <v>63</v>
      </c>
      <c r="C32" s="29"/>
      <c r="D32" s="27" t="s">
        <v>109</v>
      </c>
      <c r="E32" s="27" t="s">
        <v>110</v>
      </c>
      <c r="F32" s="27" t="s">
        <v>111</v>
      </c>
      <c r="G32" s="30">
        <v>0.65</v>
      </c>
      <c r="H32" s="31"/>
      <c r="I32" s="37"/>
    </row>
    <row r="33" ht="22.15" customHeight="1" spans="1:9">
      <c r="A33" s="27" t="s">
        <v>66</v>
      </c>
      <c r="B33" s="28" t="s">
        <v>67</v>
      </c>
      <c r="C33" s="29"/>
      <c r="D33" s="27"/>
      <c r="E33" s="27"/>
      <c r="F33" s="27"/>
      <c r="G33" s="28"/>
      <c r="H33" s="31"/>
      <c r="I33" s="37"/>
    </row>
    <row r="34" ht="22.15" customHeight="1" spans="1:9">
      <c r="A34" s="27" t="s">
        <v>66</v>
      </c>
      <c r="B34" s="28" t="s">
        <v>68</v>
      </c>
      <c r="C34" s="29"/>
      <c r="D34" s="27" t="s">
        <v>112</v>
      </c>
      <c r="E34" s="27" t="s">
        <v>96</v>
      </c>
      <c r="F34" s="27" t="s">
        <v>96</v>
      </c>
      <c r="G34" s="30">
        <v>1</v>
      </c>
      <c r="H34" s="31"/>
      <c r="I34" s="37"/>
    </row>
    <row r="35" ht="22.15" customHeight="1" spans="1:9">
      <c r="A35" s="27" t="s">
        <v>66</v>
      </c>
      <c r="B35" s="28" t="s">
        <v>71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66</v>
      </c>
      <c r="B36" s="28" t="s">
        <v>72</v>
      </c>
      <c r="C36" s="29"/>
      <c r="D36" s="27"/>
      <c r="E36" s="27"/>
      <c r="F36" s="27"/>
      <c r="G36" s="28"/>
      <c r="H36" s="31"/>
      <c r="I36" s="37"/>
    </row>
    <row r="37" ht="22.15" customHeight="1" spans="1:9">
      <c r="A37" s="27" t="s">
        <v>73</v>
      </c>
      <c r="B37" s="28" t="s">
        <v>73</v>
      </c>
      <c r="C37" s="29"/>
      <c r="D37" s="27" t="s">
        <v>74</v>
      </c>
      <c r="E37" s="33">
        <v>0.9</v>
      </c>
      <c r="F37" s="33">
        <v>0.9</v>
      </c>
      <c r="G37" s="30">
        <v>1</v>
      </c>
      <c r="H37" s="31"/>
      <c r="I37" s="37"/>
    </row>
    <row r="38" ht="37" customHeight="1" spans="1:9">
      <c r="A38" s="34" t="s">
        <v>76</v>
      </c>
      <c r="B38" s="35"/>
      <c r="C38" s="35"/>
      <c r="D38" s="35"/>
      <c r="E38" s="35"/>
      <c r="F38" s="35"/>
      <c r="G38" s="35"/>
      <c r="H38" s="35"/>
      <c r="I38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38:I38"/>
    <mergeCell ref="A11:A12"/>
    <mergeCell ref="A14:A27"/>
    <mergeCell ref="A28:A32"/>
    <mergeCell ref="A33:A36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N15" sqref="N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113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114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0</v>
      </c>
      <c r="D7" s="4">
        <v>8</v>
      </c>
      <c r="E7" s="12">
        <v>8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8</v>
      </c>
      <c r="E8" s="12">
        <v>8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115</v>
      </c>
      <c r="C12" s="21"/>
      <c r="D12" s="21"/>
      <c r="E12" s="22"/>
      <c r="F12" s="18" t="s">
        <v>116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117</v>
      </c>
      <c r="E28" s="27">
        <v>2</v>
      </c>
      <c r="F28" s="32">
        <v>2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93</v>
      </c>
      <c r="E29" s="33">
        <v>1</v>
      </c>
      <c r="F29" s="33">
        <v>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/>
      <c r="E30" s="27"/>
      <c r="F30" s="27"/>
      <c r="G30" s="30"/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8</v>
      </c>
      <c r="F31" s="27">
        <v>8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28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 t="s">
        <v>118</v>
      </c>
      <c r="E34" s="27" t="s">
        <v>119</v>
      </c>
      <c r="F34" s="27" t="s">
        <v>119</v>
      </c>
      <c r="G34" s="28" t="s">
        <v>119</v>
      </c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 t="s">
        <v>120</v>
      </c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5" workbookViewId="0">
      <selection activeCell="K14" sqref="K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121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6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35</v>
      </c>
      <c r="D7" s="4">
        <v>0.32</v>
      </c>
      <c r="E7" s="12">
        <v>0.32</v>
      </c>
      <c r="F7" s="15"/>
      <c r="G7" s="30">
        <v>1</v>
      </c>
      <c r="H7" s="31"/>
      <c r="I7" s="37"/>
    </row>
    <row r="8" ht="27.2" customHeight="1" spans="1:9">
      <c r="A8" s="12" t="s">
        <v>14</v>
      </c>
      <c r="B8" s="15"/>
      <c r="C8" s="4">
        <v>35</v>
      </c>
      <c r="D8" s="4">
        <v>0.32</v>
      </c>
      <c r="E8" s="12">
        <v>0.32</v>
      </c>
      <c r="F8" s="15"/>
      <c r="G8" s="30">
        <v>1</v>
      </c>
      <c r="H8" s="31"/>
      <c r="I8" s="37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17.25" customHeight="1" spans="1:9">
      <c r="A12" s="19"/>
      <c r="B12" s="20" t="s">
        <v>122</v>
      </c>
      <c r="C12" s="21"/>
      <c r="D12" s="21"/>
      <c r="E12" s="22"/>
      <c r="F12" s="18" t="s">
        <v>123</v>
      </c>
      <c r="G12" s="18"/>
      <c r="H12" s="18"/>
      <c r="I12" s="18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28"/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124</v>
      </c>
      <c r="E28" s="27" t="s">
        <v>75</v>
      </c>
      <c r="F28" s="33">
        <v>0.95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125</v>
      </c>
      <c r="E29" s="33" t="s">
        <v>126</v>
      </c>
      <c r="F29" s="33">
        <v>0.72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127</v>
      </c>
      <c r="E30" s="27" t="s">
        <v>82</v>
      </c>
      <c r="F30" s="27" t="s">
        <v>82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/>
      <c r="E31" s="27"/>
      <c r="F31" s="27"/>
      <c r="G31" s="30"/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28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128</v>
      </c>
      <c r="E33" s="27" t="s">
        <v>119</v>
      </c>
      <c r="F33" s="27" t="s">
        <v>119</v>
      </c>
      <c r="G33" s="30" t="s">
        <v>119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 t="s">
        <v>129</v>
      </c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4" workbookViewId="0">
      <selection activeCell="L16" sqref="L16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16.75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130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8" t="s">
        <v>6</v>
      </c>
      <c r="G4" s="18"/>
      <c r="H4" s="18"/>
      <c r="I4" s="18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0</v>
      </c>
      <c r="D7" s="4">
        <v>33.3</v>
      </c>
      <c r="E7" s="12">
        <v>33.3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33.3</v>
      </c>
      <c r="E8" s="12">
        <v>33.3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131</v>
      </c>
      <c r="C12" s="21"/>
      <c r="D12" s="21"/>
      <c r="E12" s="22"/>
      <c r="F12" s="11" t="s">
        <v>132</v>
      </c>
      <c r="G12" s="11"/>
      <c r="H12" s="11"/>
      <c r="I12" s="11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133</v>
      </c>
      <c r="E28" s="27">
        <v>44</v>
      </c>
      <c r="F28" s="32">
        <v>44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93</v>
      </c>
      <c r="E29" s="33">
        <v>1</v>
      </c>
      <c r="F29" s="33">
        <v>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134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33.3</v>
      </c>
      <c r="F31" s="27">
        <v>33.3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136</v>
      </c>
      <c r="E32" s="27" t="s">
        <v>137</v>
      </c>
      <c r="F32" s="27" t="s">
        <v>137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1" workbookViewId="0">
      <selection activeCell="K14" sqref="K14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16.75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138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139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102</v>
      </c>
      <c r="E7" s="12">
        <v>102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/>
      <c r="D8" s="4">
        <v>102</v>
      </c>
      <c r="E8" s="12">
        <v>102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140</v>
      </c>
      <c r="C12" s="21"/>
      <c r="D12" s="21"/>
      <c r="E12" s="22"/>
      <c r="F12" s="11" t="s">
        <v>141</v>
      </c>
      <c r="G12" s="11"/>
      <c r="H12" s="11"/>
      <c r="I12" s="11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142</v>
      </c>
      <c r="E28" s="27">
        <v>7</v>
      </c>
      <c r="F28" s="32">
        <v>7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143</v>
      </c>
      <c r="E29" s="33" t="s">
        <v>144</v>
      </c>
      <c r="F29" s="33" t="s">
        <v>144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134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102</v>
      </c>
      <c r="F31" s="27">
        <v>102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 t="s">
        <v>145</v>
      </c>
      <c r="E34" s="27" t="s">
        <v>146</v>
      </c>
      <c r="F34" s="27" t="s">
        <v>146</v>
      </c>
      <c r="G34" s="28" t="s">
        <v>146</v>
      </c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7" workbookViewId="0">
      <selection activeCell="K17" sqref="K17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16.75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147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148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37.82</v>
      </c>
      <c r="E7" s="12">
        <v>37.82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37.82</v>
      </c>
      <c r="E8" s="12">
        <v>37.82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149</v>
      </c>
      <c r="C12" s="21"/>
      <c r="D12" s="21"/>
      <c r="E12" s="22"/>
      <c r="F12" s="11" t="s">
        <v>150</v>
      </c>
      <c r="G12" s="11"/>
      <c r="H12" s="11"/>
      <c r="I12" s="11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 t="s">
        <v>151</v>
      </c>
      <c r="E28" s="27">
        <v>2</v>
      </c>
      <c r="F28" s="32">
        <v>2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/>
      <c r="E29" s="33"/>
      <c r="F29" s="33"/>
      <c r="G29" s="30"/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37.82</v>
      </c>
      <c r="F31" s="27">
        <v>37.82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153</v>
      </c>
      <c r="E33" s="27" t="s">
        <v>154</v>
      </c>
      <c r="F33" s="27" t="s">
        <v>154</v>
      </c>
      <c r="G33" s="30">
        <v>1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K16" sqref="K16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155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124.7</v>
      </c>
      <c r="E7" s="12">
        <v>124.7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124.7</v>
      </c>
      <c r="E8" s="12">
        <v>124.7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156</v>
      </c>
      <c r="C12" s="21"/>
      <c r="D12" s="21"/>
      <c r="E12" s="22"/>
      <c r="F12" s="20" t="s">
        <v>156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157</v>
      </c>
      <c r="E29" s="33" t="s">
        <v>158</v>
      </c>
      <c r="F29" s="33" t="s">
        <v>158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37.82</v>
      </c>
      <c r="F31" s="27">
        <v>37.82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159</v>
      </c>
      <c r="E32" s="27" t="s">
        <v>146</v>
      </c>
      <c r="F32" s="27" t="s">
        <v>146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5" workbookViewId="0">
      <selection activeCell="K14" sqref="K14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160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158.42</v>
      </c>
      <c r="E7" s="12">
        <v>158.42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158.42</v>
      </c>
      <c r="E8" s="12">
        <v>158.42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161</v>
      </c>
      <c r="C12" s="21"/>
      <c r="D12" s="21"/>
      <c r="E12" s="22"/>
      <c r="F12" s="20" t="s">
        <v>162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163</v>
      </c>
      <c r="E29" s="33" t="s">
        <v>164</v>
      </c>
      <c r="F29" s="33" t="s">
        <v>164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158.42</v>
      </c>
      <c r="F31" s="27">
        <v>158.42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165</v>
      </c>
      <c r="E33" s="27" t="s">
        <v>166</v>
      </c>
      <c r="F33" s="27" t="s">
        <v>166</v>
      </c>
      <c r="G33" s="30">
        <v>1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5" workbookViewId="0">
      <selection activeCell="M9" sqref="M9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167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14">
        <v>253</v>
      </c>
      <c r="E7" s="12">
        <v>253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/>
      <c r="D8" s="14">
        <v>253</v>
      </c>
      <c r="E8" s="12">
        <v>253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168</v>
      </c>
      <c r="C12" s="21"/>
      <c r="D12" s="21"/>
      <c r="E12" s="22"/>
      <c r="F12" s="20" t="s">
        <v>169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170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277.35</v>
      </c>
      <c r="F31" s="27">
        <v>277.35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172</v>
      </c>
      <c r="E33" s="27" t="s">
        <v>173</v>
      </c>
      <c r="F33" s="33">
        <v>1</v>
      </c>
      <c r="G33" s="30">
        <v>1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" workbookViewId="0">
      <selection activeCell="L15" sqref="L15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174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7.74</v>
      </c>
      <c r="E7" s="12">
        <v>7.74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7.74</v>
      </c>
      <c r="E8" s="12">
        <v>7.74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175</v>
      </c>
      <c r="C12" s="21"/>
      <c r="D12" s="21"/>
      <c r="E12" s="22"/>
      <c r="F12" s="20" t="s">
        <v>176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177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7.74</v>
      </c>
      <c r="F31" s="27">
        <v>7.74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39" t="s">
        <v>178</v>
      </c>
      <c r="E35" s="27" t="s">
        <v>96</v>
      </c>
      <c r="F35" s="27" t="s">
        <v>96</v>
      </c>
      <c r="G35" s="30">
        <v>1</v>
      </c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L16" sqref="L16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179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50</v>
      </c>
      <c r="E7" s="12">
        <v>50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50</v>
      </c>
      <c r="E8" s="12">
        <v>50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180</v>
      </c>
      <c r="C12" s="21"/>
      <c r="D12" s="21"/>
      <c r="E12" s="22"/>
      <c r="F12" s="20" t="s">
        <v>181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182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50</v>
      </c>
      <c r="F31" s="27">
        <v>50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183</v>
      </c>
      <c r="E32" s="27" t="s">
        <v>166</v>
      </c>
      <c r="F32" s="27" t="s">
        <v>166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39"/>
      <c r="E35" s="27"/>
      <c r="F35" s="27"/>
      <c r="G35" s="30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" workbookViewId="0">
      <selection activeCell="L17" sqref="L17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184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262.9</v>
      </c>
      <c r="E7" s="12">
        <v>262.9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262.9</v>
      </c>
      <c r="E8" s="12">
        <v>262.9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180</v>
      </c>
      <c r="C12" s="21"/>
      <c r="D12" s="21"/>
      <c r="E12" s="22"/>
      <c r="F12" s="20" t="s">
        <v>181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>
        <v>5</v>
      </c>
      <c r="E28" s="27">
        <v>5</v>
      </c>
      <c r="F28" s="32">
        <v>5</v>
      </c>
      <c r="G28" s="30">
        <v>1</v>
      </c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185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262.9</v>
      </c>
      <c r="F31" s="27">
        <v>262.9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183</v>
      </c>
      <c r="E32" s="27" t="s">
        <v>166</v>
      </c>
      <c r="F32" s="27" t="s">
        <v>166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39"/>
      <c r="E35" s="27"/>
      <c r="F35" s="27"/>
      <c r="G35" s="30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M17" sqref="M17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186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0.5</v>
      </c>
      <c r="E7" s="12">
        <v>0.5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0.5</v>
      </c>
      <c r="E8" s="12">
        <v>0.5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187</v>
      </c>
      <c r="C12" s="21"/>
      <c r="D12" s="21"/>
      <c r="E12" s="22"/>
      <c r="F12" s="20" t="s">
        <v>188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16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  <c r="P28" t="s">
        <v>189</v>
      </c>
    </row>
    <row r="29" ht="22.15" customHeight="1" spans="1:9">
      <c r="A29" s="27" t="s">
        <v>54</v>
      </c>
      <c r="B29" s="28" t="s">
        <v>57</v>
      </c>
      <c r="C29" s="29"/>
      <c r="D29" s="27" t="s">
        <v>187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0.5</v>
      </c>
      <c r="F31" s="27">
        <v>0.5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183</v>
      </c>
      <c r="E32" s="27" t="s">
        <v>166</v>
      </c>
      <c r="F32" s="27" t="s">
        <v>166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39"/>
      <c r="E35" s="27"/>
      <c r="F35" s="27"/>
      <c r="G35" s="30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5" workbookViewId="0">
      <selection activeCell="K12" sqref="K12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190</v>
      </c>
      <c r="C3" s="6"/>
      <c r="D3" s="7"/>
      <c r="E3" s="4" t="s">
        <v>4</v>
      </c>
      <c r="F3" s="8">
        <v>2021</v>
      </c>
      <c r="G3" s="9"/>
      <c r="H3" s="9"/>
      <c r="I3" s="10"/>
    </row>
    <row r="4" ht="39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191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4">
        <v>57.6</v>
      </c>
      <c r="E7" s="12">
        <v>57.6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>
        <v>0</v>
      </c>
      <c r="D8" s="4">
        <v>57.6</v>
      </c>
      <c r="E8" s="12">
        <v>57.6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192</v>
      </c>
      <c r="C12" s="21"/>
      <c r="D12" s="21"/>
      <c r="E12" s="22"/>
      <c r="F12" s="20" t="s">
        <v>193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16">
      <c r="A28" s="27" t="s">
        <v>54</v>
      </c>
      <c r="B28" s="28" t="s">
        <v>55</v>
      </c>
      <c r="C28" s="29"/>
      <c r="D28" s="27">
        <v>4</v>
      </c>
      <c r="E28" s="27">
        <v>4</v>
      </c>
      <c r="F28" s="32">
        <v>4</v>
      </c>
      <c r="G28" s="30">
        <v>1</v>
      </c>
      <c r="H28" s="31"/>
      <c r="I28" s="37"/>
      <c r="P28" t="s">
        <v>189</v>
      </c>
    </row>
    <row r="29" ht="22.15" customHeight="1" spans="1:9">
      <c r="A29" s="27" t="s">
        <v>54</v>
      </c>
      <c r="B29" s="28" t="s">
        <v>57</v>
      </c>
      <c r="C29" s="29"/>
      <c r="D29" s="27" t="s">
        <v>193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57.6</v>
      </c>
      <c r="F31" s="27">
        <v>57.6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 t="s">
        <v>194</v>
      </c>
      <c r="E32" s="27" t="s">
        <v>166</v>
      </c>
      <c r="F32" s="27" t="s">
        <v>166</v>
      </c>
      <c r="G32" s="30">
        <v>1</v>
      </c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/>
      <c r="E33" s="27"/>
      <c r="F33" s="27"/>
      <c r="G33" s="30"/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39"/>
      <c r="E35" s="27"/>
      <c r="F35" s="27"/>
      <c r="G35" s="30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L15" sqref="L15"/>
    </sheetView>
  </sheetViews>
  <sheetFormatPr defaultColWidth="9" defaultRowHeight="13.5"/>
  <cols>
    <col min="1" max="1" width="13.3833333333333" customWidth="1"/>
    <col min="2" max="2" width="6.88333333333333" customWidth="1"/>
    <col min="3" max="3" width="9.63333333333333" customWidth="1"/>
    <col min="4" max="4" width="22.8916666666667" customWidth="1"/>
    <col min="5" max="5" width="11.75" customWidth="1"/>
    <col min="6" max="6" width="10.5" customWidth="1"/>
    <col min="7" max="7" width="10.1333333333333" customWidth="1"/>
    <col min="8" max="8" width="1" customWidth="1"/>
    <col min="9" max="9" width="8.63333333333333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" customHeight="1" spans="1:9">
      <c r="A3" s="4" t="s">
        <v>2</v>
      </c>
      <c r="B3" s="5" t="s">
        <v>195</v>
      </c>
      <c r="C3" s="6"/>
      <c r="D3" s="7"/>
      <c r="E3" s="4" t="s">
        <v>4</v>
      </c>
      <c r="F3" s="8">
        <v>2021</v>
      </c>
      <c r="G3" s="9"/>
      <c r="H3" s="9"/>
      <c r="I3" s="10"/>
    </row>
    <row r="4" ht="21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196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/>
      <c r="D7" s="14">
        <v>24.35</v>
      </c>
      <c r="E7" s="12">
        <v>24.35</v>
      </c>
      <c r="F7" s="15"/>
      <c r="G7" s="16">
        <v>1</v>
      </c>
      <c r="H7" s="13"/>
      <c r="I7" s="15"/>
    </row>
    <row r="8" ht="27.2" customHeight="1" spans="1:9">
      <c r="A8" s="12" t="s">
        <v>14</v>
      </c>
      <c r="B8" s="15"/>
      <c r="C8" s="4"/>
      <c r="D8" s="14">
        <v>24.35</v>
      </c>
      <c r="E8" s="12">
        <v>24.35</v>
      </c>
      <c r="F8" s="15"/>
      <c r="G8" s="16"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6"/>
    </row>
    <row r="11" ht="24" customHeight="1" spans="1:9">
      <c r="A11" s="18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31" customHeight="1" spans="1:9">
      <c r="A12" s="19"/>
      <c r="B12" s="20" t="s">
        <v>168</v>
      </c>
      <c r="C12" s="21"/>
      <c r="D12" s="21"/>
      <c r="E12" s="22"/>
      <c r="F12" s="20" t="s">
        <v>169</v>
      </c>
      <c r="G12" s="21"/>
      <c r="H12" s="21"/>
      <c r="I12" s="22"/>
    </row>
    <row r="13" ht="24" customHeight="1" spans="1:9">
      <c r="A13" s="23" t="s">
        <v>20</v>
      </c>
      <c r="B13" s="24" t="s">
        <v>21</v>
      </c>
      <c r="C13" s="25"/>
      <c r="D13" s="23" t="s">
        <v>22</v>
      </c>
      <c r="E13" s="23" t="s">
        <v>23</v>
      </c>
      <c r="F13" s="23" t="s">
        <v>24</v>
      </c>
      <c r="G13" s="24" t="s">
        <v>25</v>
      </c>
      <c r="H13" s="26"/>
      <c r="I13" s="25"/>
    </row>
    <row r="14" ht="22.15" customHeight="1" spans="1:9">
      <c r="A14" s="27" t="s">
        <v>26</v>
      </c>
      <c r="B14" s="28" t="s">
        <v>27</v>
      </c>
      <c r="C14" s="29"/>
      <c r="D14" s="27" t="s">
        <v>28</v>
      </c>
      <c r="E14" s="27" t="s">
        <v>29</v>
      </c>
      <c r="F14" s="27" t="s">
        <v>30</v>
      </c>
      <c r="G14" s="30">
        <v>1</v>
      </c>
      <c r="H14" s="31"/>
      <c r="I14" s="37"/>
    </row>
    <row r="15" ht="22.15" customHeight="1" spans="1:9">
      <c r="A15" s="27" t="s">
        <v>26</v>
      </c>
      <c r="B15" s="28" t="s">
        <v>27</v>
      </c>
      <c r="C15" s="29"/>
      <c r="D15" s="27" t="s">
        <v>31</v>
      </c>
      <c r="E15" s="27" t="s">
        <v>32</v>
      </c>
      <c r="F15" s="27" t="s">
        <v>33</v>
      </c>
      <c r="G15" s="30">
        <v>1</v>
      </c>
      <c r="H15" s="31"/>
      <c r="I15" s="37"/>
    </row>
    <row r="16" ht="22.15" customHeight="1" spans="1:9">
      <c r="A16" s="27" t="s">
        <v>26</v>
      </c>
      <c r="B16" s="28" t="s">
        <v>27</v>
      </c>
      <c r="C16" s="29"/>
      <c r="D16" s="27" t="s">
        <v>34</v>
      </c>
      <c r="E16" s="27" t="s">
        <v>32</v>
      </c>
      <c r="F16" s="27" t="s">
        <v>33</v>
      </c>
      <c r="G16" s="30">
        <v>1</v>
      </c>
      <c r="H16" s="31"/>
      <c r="I16" s="37"/>
    </row>
    <row r="17" ht="22.15" customHeight="1" spans="1:9">
      <c r="A17" s="27" t="s">
        <v>26</v>
      </c>
      <c r="B17" s="28" t="s">
        <v>35</v>
      </c>
      <c r="C17" s="29"/>
      <c r="D17" s="27" t="s">
        <v>36</v>
      </c>
      <c r="E17" s="27" t="s">
        <v>37</v>
      </c>
      <c r="F17" s="27" t="s">
        <v>30</v>
      </c>
      <c r="G17" s="30">
        <v>1</v>
      </c>
      <c r="H17" s="31"/>
      <c r="I17" s="37"/>
    </row>
    <row r="18" ht="22.15" customHeight="1" spans="1:9">
      <c r="A18" s="27" t="s">
        <v>26</v>
      </c>
      <c r="B18" s="28" t="s">
        <v>35</v>
      </c>
      <c r="C18" s="29"/>
      <c r="D18" s="27" t="s">
        <v>38</v>
      </c>
      <c r="E18" s="27" t="s">
        <v>39</v>
      </c>
      <c r="F18" s="27" t="s">
        <v>30</v>
      </c>
      <c r="G18" s="30">
        <v>1</v>
      </c>
      <c r="H18" s="31"/>
      <c r="I18" s="37"/>
    </row>
    <row r="19" ht="22.15" customHeight="1" spans="1:9">
      <c r="A19" s="27" t="s">
        <v>26</v>
      </c>
      <c r="B19" s="28" t="s">
        <v>35</v>
      </c>
      <c r="C19" s="29"/>
      <c r="D19" s="27" t="s">
        <v>40</v>
      </c>
      <c r="E19" s="27" t="s">
        <v>41</v>
      </c>
      <c r="F19" s="27" t="s">
        <v>30</v>
      </c>
      <c r="G19" s="30">
        <v>1</v>
      </c>
      <c r="H19" s="31"/>
      <c r="I19" s="37"/>
    </row>
    <row r="20" ht="22.15" customHeight="1" spans="1:9">
      <c r="A20" s="27" t="s">
        <v>26</v>
      </c>
      <c r="B20" s="28" t="s">
        <v>42</v>
      </c>
      <c r="C20" s="29"/>
      <c r="D20" s="27" t="s">
        <v>43</v>
      </c>
      <c r="E20" s="27" t="s">
        <v>44</v>
      </c>
      <c r="F20" s="27" t="s">
        <v>30</v>
      </c>
      <c r="G20" s="30">
        <v>1</v>
      </c>
      <c r="H20" s="31"/>
      <c r="I20" s="37"/>
    </row>
    <row r="21" ht="22.15" customHeight="1" spans="1:9">
      <c r="A21" s="27" t="s">
        <v>26</v>
      </c>
      <c r="B21" s="28" t="s">
        <v>42</v>
      </c>
      <c r="C21" s="29"/>
      <c r="D21" s="27" t="s">
        <v>45</v>
      </c>
      <c r="E21" s="27" t="s">
        <v>46</v>
      </c>
      <c r="F21" s="27" t="s">
        <v>30</v>
      </c>
      <c r="G21" s="30">
        <v>1</v>
      </c>
      <c r="H21" s="31"/>
      <c r="I21" s="37"/>
    </row>
    <row r="22" ht="22.15" customHeight="1" spans="1:9">
      <c r="A22" s="27" t="s">
        <v>26</v>
      </c>
      <c r="B22" s="28" t="s">
        <v>42</v>
      </c>
      <c r="C22" s="29"/>
      <c r="D22" s="27" t="s">
        <v>47</v>
      </c>
      <c r="E22" s="27" t="s">
        <v>41</v>
      </c>
      <c r="F22" s="27" t="s">
        <v>30</v>
      </c>
      <c r="G22" s="30">
        <v>1</v>
      </c>
      <c r="H22" s="31"/>
      <c r="I22" s="37"/>
    </row>
    <row r="23" ht="22.15" customHeight="1" spans="1:9">
      <c r="A23" s="27" t="s">
        <v>26</v>
      </c>
      <c r="B23" s="28" t="s">
        <v>42</v>
      </c>
      <c r="C23" s="29"/>
      <c r="D23" s="27" t="s">
        <v>48</v>
      </c>
      <c r="E23" s="27" t="s">
        <v>41</v>
      </c>
      <c r="F23" s="27" t="s">
        <v>30</v>
      </c>
      <c r="G23" s="28"/>
      <c r="H23" s="31"/>
      <c r="I23" s="37"/>
    </row>
    <row r="24" ht="22.15" customHeight="1" spans="1:9">
      <c r="A24" s="27" t="s">
        <v>26</v>
      </c>
      <c r="B24" s="28" t="s">
        <v>42</v>
      </c>
      <c r="C24" s="29"/>
      <c r="D24" s="27" t="s">
        <v>49</v>
      </c>
      <c r="E24" s="27" t="s">
        <v>37</v>
      </c>
      <c r="F24" s="27" t="s">
        <v>30</v>
      </c>
      <c r="G24" s="30">
        <v>1</v>
      </c>
      <c r="H24" s="31"/>
      <c r="I24" s="37"/>
    </row>
    <row r="25" ht="22.15" customHeight="1" spans="1:9">
      <c r="A25" s="27" t="s">
        <v>26</v>
      </c>
      <c r="B25" s="28" t="s">
        <v>42</v>
      </c>
      <c r="C25" s="29"/>
      <c r="D25" s="27" t="s">
        <v>50</v>
      </c>
      <c r="E25" s="27" t="s">
        <v>41</v>
      </c>
      <c r="F25" s="27" t="s">
        <v>30</v>
      </c>
      <c r="G25" s="30">
        <v>1</v>
      </c>
      <c r="H25" s="31"/>
      <c r="I25" s="37"/>
    </row>
    <row r="26" ht="22.15" customHeight="1" spans="1:9">
      <c r="A26" s="27" t="s">
        <v>26</v>
      </c>
      <c r="B26" s="28" t="s">
        <v>42</v>
      </c>
      <c r="C26" s="29"/>
      <c r="D26" s="27" t="s">
        <v>51</v>
      </c>
      <c r="E26" s="27" t="s">
        <v>41</v>
      </c>
      <c r="F26" s="27" t="s">
        <v>30</v>
      </c>
      <c r="G26" s="30">
        <v>1</v>
      </c>
      <c r="H26" s="31"/>
      <c r="I26" s="37"/>
    </row>
    <row r="27" ht="22.15" customHeight="1" spans="1:9">
      <c r="A27" s="27" t="s">
        <v>26</v>
      </c>
      <c r="B27" s="28" t="s">
        <v>52</v>
      </c>
      <c r="C27" s="29"/>
      <c r="D27" s="27" t="s">
        <v>53</v>
      </c>
      <c r="E27" s="27" t="s">
        <v>53</v>
      </c>
      <c r="F27" s="27" t="s">
        <v>53</v>
      </c>
      <c r="G27" s="28" t="s">
        <v>53</v>
      </c>
      <c r="H27" s="31"/>
      <c r="I27" s="37"/>
    </row>
    <row r="28" ht="22.15" customHeight="1" spans="1:9">
      <c r="A28" s="27" t="s">
        <v>54</v>
      </c>
      <c r="B28" s="28" t="s">
        <v>55</v>
      </c>
      <c r="C28" s="29"/>
      <c r="D28" s="27"/>
      <c r="E28" s="27"/>
      <c r="F28" s="32"/>
      <c r="G28" s="30"/>
      <c r="H28" s="31"/>
      <c r="I28" s="37"/>
    </row>
    <row r="29" ht="22.15" customHeight="1" spans="1:9">
      <c r="A29" s="27" t="s">
        <v>54</v>
      </c>
      <c r="B29" s="28" t="s">
        <v>57</v>
      </c>
      <c r="C29" s="29"/>
      <c r="D29" s="27" t="s">
        <v>197</v>
      </c>
      <c r="E29" s="33" t="s">
        <v>171</v>
      </c>
      <c r="F29" s="33" t="s">
        <v>171</v>
      </c>
      <c r="G29" s="30">
        <v>1</v>
      </c>
      <c r="H29" s="31"/>
      <c r="I29" s="37"/>
    </row>
    <row r="30" ht="22.15" customHeight="1" spans="1:9">
      <c r="A30" s="27" t="s">
        <v>54</v>
      </c>
      <c r="B30" s="28" t="s">
        <v>60</v>
      </c>
      <c r="C30" s="29"/>
      <c r="D30" s="27" t="s">
        <v>152</v>
      </c>
      <c r="E30" s="27" t="s">
        <v>135</v>
      </c>
      <c r="F30" s="27" t="s">
        <v>135</v>
      </c>
      <c r="G30" s="30">
        <v>1</v>
      </c>
      <c r="H30" s="31"/>
      <c r="I30" s="37"/>
    </row>
    <row r="31" ht="22.15" customHeight="1" spans="1:9">
      <c r="A31" s="27" t="s">
        <v>54</v>
      </c>
      <c r="B31" s="28" t="s">
        <v>63</v>
      </c>
      <c r="C31" s="29"/>
      <c r="D31" s="27" t="s">
        <v>83</v>
      </c>
      <c r="E31" s="27">
        <v>277.35</v>
      </c>
      <c r="F31" s="27">
        <v>277.35</v>
      </c>
      <c r="G31" s="30">
        <v>1</v>
      </c>
      <c r="H31" s="31"/>
      <c r="I31" s="37"/>
    </row>
    <row r="32" ht="22.15" customHeight="1" spans="1:9">
      <c r="A32" s="27" t="s">
        <v>66</v>
      </c>
      <c r="B32" s="28" t="s">
        <v>67</v>
      </c>
      <c r="C32" s="29"/>
      <c r="D32" s="27"/>
      <c r="E32" s="27"/>
      <c r="F32" s="27"/>
      <c r="G32" s="30"/>
      <c r="H32" s="31"/>
      <c r="I32" s="37"/>
    </row>
    <row r="33" ht="22.15" customHeight="1" spans="1:9">
      <c r="A33" s="27" t="s">
        <v>66</v>
      </c>
      <c r="B33" s="28" t="s">
        <v>68</v>
      </c>
      <c r="C33" s="29"/>
      <c r="D33" s="27" t="s">
        <v>198</v>
      </c>
      <c r="E33" s="27" t="s">
        <v>166</v>
      </c>
      <c r="F33" s="27" t="s">
        <v>166</v>
      </c>
      <c r="G33" s="30">
        <v>1</v>
      </c>
      <c r="H33" s="31"/>
      <c r="I33" s="37"/>
    </row>
    <row r="34" ht="22.15" customHeight="1" spans="1:9">
      <c r="A34" s="27" t="s">
        <v>66</v>
      </c>
      <c r="B34" s="28" t="s">
        <v>71</v>
      </c>
      <c r="C34" s="29"/>
      <c r="D34" s="27"/>
      <c r="E34" s="27"/>
      <c r="F34" s="27"/>
      <c r="G34" s="28"/>
      <c r="H34" s="31"/>
      <c r="I34" s="37"/>
    </row>
    <row r="35" ht="22.15" customHeight="1" spans="1:9">
      <c r="A35" s="27" t="s">
        <v>66</v>
      </c>
      <c r="B35" s="28" t="s">
        <v>72</v>
      </c>
      <c r="C35" s="29"/>
      <c r="D35" s="27"/>
      <c r="E35" s="27"/>
      <c r="F35" s="27"/>
      <c r="G35" s="28"/>
      <c r="H35" s="31"/>
      <c r="I35" s="37"/>
    </row>
    <row r="36" ht="22.15" customHeight="1" spans="1:9">
      <c r="A36" s="27" t="s">
        <v>73</v>
      </c>
      <c r="B36" s="28" t="s">
        <v>73</v>
      </c>
      <c r="C36" s="29"/>
      <c r="D36" s="27" t="s">
        <v>74</v>
      </c>
      <c r="E36" s="33">
        <v>0.9</v>
      </c>
      <c r="F36" s="33">
        <v>0.9</v>
      </c>
      <c r="G36" s="30">
        <v>1</v>
      </c>
      <c r="H36" s="31"/>
      <c r="I36" s="37"/>
    </row>
    <row r="37" ht="37" customHeight="1" spans="1:9">
      <c r="A37" s="34"/>
      <c r="B37" s="35"/>
      <c r="C37" s="35"/>
      <c r="D37" s="35"/>
      <c r="E37" s="35"/>
      <c r="F37" s="35"/>
      <c r="G37" s="35"/>
      <c r="H37" s="35"/>
      <c r="I37" s="38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1.村级防疫员补助资金</vt:lpstr>
      <vt:lpstr>2.十年禁渔经费</vt:lpstr>
      <vt:lpstr>3.土地确权承包经费</vt:lpstr>
      <vt:lpstr>4.无害化处理及处置场地建设费</vt:lpstr>
      <vt:lpstr>5.2019年沼气池建设资金尾款</vt:lpstr>
      <vt:lpstr>6.项目支出绩效自评价表</vt:lpstr>
      <vt:lpstr>7.秸秆粉碎机等农机购置费用及补贴</vt:lpstr>
      <vt:lpstr>8.重大项目前期工作经费</vt:lpstr>
      <vt:lpstr>9.美丽新村建设项目</vt:lpstr>
      <vt:lpstr>10.非洲猪瘟防控项目</vt:lpstr>
      <vt:lpstr>11.涉农工作经费项目</vt:lpstr>
      <vt:lpstr>12.解决2018年中央财政农业生产发展资金</vt:lpstr>
      <vt:lpstr>13.县派第一书记及驻村工作队队员生活补助保障</vt:lpstr>
      <vt:lpstr>14.乡村振兴工作经费</vt:lpstr>
      <vt:lpstr>15.新林瓦洛村小作坊等5个项目</vt:lpstr>
      <vt:lpstr>16.2021年脱贫攻坚精准扶贫档案经费</vt:lpstr>
      <vt:lpstr>17.山区现代农业扶持奖励资金</vt:lpstr>
      <vt:lpstr>18.解决2018年南方现代草地畜牧业项目配套资金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NTKO</cp:lastModifiedBy>
  <dcterms:created xsi:type="dcterms:W3CDTF">2020-04-19T13:25:00Z</dcterms:created>
  <cp:lastPrinted>2022-06-01T09:36:00Z</cp:lastPrinted>
  <dcterms:modified xsi:type="dcterms:W3CDTF">2022-08-25T10:31:01Z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ICV">
    <vt:lpwstr>B702B7C81BC5408E8FC85F05C116F287</vt:lpwstr>
  </property>
</Properties>
</file>