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firstSheet="5" activeTab="5"/>
  </bookViews>
  <sheets>
    <sheet name="城管中队等岗位补贴" sheetId="1" r:id="rId1"/>
    <sheet name="航务管理" sheetId="6" r:id="rId2"/>
    <sheet name="农村公共服务运行维护费" sheetId="2" r:id="rId3"/>
    <sheet name="村（社区）组干部意外险" sheetId="3" r:id="rId4"/>
    <sheet name="田村集中区" sheetId="4" r:id="rId5"/>
    <sheet name="人居环境" sheetId="5" r:id="rId6"/>
    <sheet name="乡镇交管办工作经费" sheetId="7" r:id="rId7"/>
    <sheet name="乡镇交管办劝导员补贴" sheetId="8" r:id="rId8"/>
    <sheet name="乡镇计生专干岗位补贴" sheetId="9" r:id="rId9"/>
    <sheet name="社区服务群众专项经费" sheetId="10" r:id="rId10"/>
    <sheet name="村（社区）组干部养老保险补助" sheetId="11" r:id="rId11"/>
    <sheet name="村（社区）绩效考核经费" sheetId="12" r:id="rId12"/>
    <sheet name="解决胡坝村避险解困项目" sheetId="13" r:id="rId13"/>
  </sheets>
  <definedNames>
    <definedName name="_xlnm.Print_Area" localSheetId="0">城管中队等岗位补贴!$A$1:$I$36</definedName>
  </definedNames>
  <calcPr calcId="144525"/>
</workbook>
</file>

<file path=xl/sharedStrings.xml><?xml version="1.0" encoding="utf-8"?>
<sst xmlns="http://schemas.openxmlformats.org/spreadsheetml/2006/main" count="1645" uniqueCount="142">
  <si>
    <t>附件6-1</t>
  </si>
  <si>
    <t>项目支出绩效自评表</t>
  </si>
  <si>
    <t>项目名称：</t>
  </si>
  <si>
    <t>乡镇城乡环境治理管理中队公益性岗位补贴</t>
  </si>
  <si>
    <t>年度：</t>
  </si>
  <si>
    <t>2022年度</t>
  </si>
  <si>
    <t>主管部门：</t>
  </si>
  <si>
    <t>实施单位：</t>
  </si>
  <si>
    <t>五渡镇人民政府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</si>
  <si>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</si>
  <si>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</si>
  <si>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</si>
  <si>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</si>
  <si>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</si>
  <si>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</si>
  <si>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</si>
  <si>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</si>
  <si>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</si>
  <si>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</si>
  <si>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</si>
  <si>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贯彻实施国家及本地有关城市管理方面的法律、法规及规章，治理和维护城市管理秩序；负责本地市政设施、城市公用、城市节水和停车场管理中的专业性行政执法工作等。</t>
  </si>
  <si>
    <t>通过项目的实施，有效的宣传推广了相关政策法规，使乡镇秩序更井然，环境更优美</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</si>
  <si>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</si>
  <si>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</si>
  <si>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</si>
  <si>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</si>
  <si>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</si>
  <si>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</si>
  <si>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</si>
  <si>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</si>
  <si>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</si>
  <si>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</si>
  <si>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</si>
  <si>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</si>
  <si>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</si>
  <si>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</si>
  <si>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</si>
  <si>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</si>
  <si>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</si>
  <si>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</si>
  <si>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</si>
  <si>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</si>
  <si>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</si>
  <si>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</si>
  <si>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</si>
  <si>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</si>
  <si>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</si>
  <si>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</si>
  <si>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</si>
  <si>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</si>
  <si>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</si>
  <si>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</si>
  <si>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</si>
  <si>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</si>
  <si>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</si>
  <si>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</si>
  <si>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</si>
  <si>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</si>
  <si>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补贴人数</t>
  </si>
  <si>
    <t>3人</t>
  </si>
  <si>
    <t>质量指标</t>
  </si>
  <si>
    <t>通过项目的实施，提升为民办事质量</t>
  </si>
  <si>
    <t>时效指标</t>
  </si>
  <si>
    <t>项目完成期限</t>
  </si>
  <si>
    <t>1年</t>
  </si>
  <si>
    <t>成本指标</t>
  </si>
  <si>
    <t>成本控制在</t>
  </si>
  <si>
    <t>9.6万元</t>
  </si>
  <si>
    <t>效益指标</t>
  </si>
  <si>
    <t>经济效益指标</t>
  </si>
  <si>
    <t>产生经济效益</t>
  </si>
  <si>
    <t>社会效益指标</t>
  </si>
  <si>
    <t>使乡镇秩序更井然，环境更优美</t>
  </si>
  <si>
    <t>生态效益指标</t>
  </si>
  <si>
    <t>可持续影响指标</t>
  </si>
  <si>
    <t>满意度指标</t>
  </si>
  <si>
    <t>提升服务对象满意度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</si>
  <si>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</si>
  <si>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航务管理</t>
  </si>
  <si>
    <t>健全水上交通安全监管长效机制，有效预防和控制水上重特大交通事故的发生。</t>
  </si>
  <si>
    <t>通过项目的实施，有效的宣传推广了相关政策法规，有效预防和控制了事故的发生。</t>
  </si>
  <si>
    <t>成本控制</t>
  </si>
  <si>
    <t>2.16万元</t>
  </si>
  <si>
    <t>农村公共服务运行维护费</t>
  </si>
  <si>
    <t>保障原13个村正常办公运转；基层组织活动，主要包括基层党组织开展组织活动，激励创先争优，走访慰问，群团活动开展，组织活动场所维护等；公共服务维护，主要包括农村基础设施和环境类、农业生产服务类、农村生活服务类、农村社会管理类项目的运行维护。</t>
  </si>
  <si>
    <t>保障原13个村正常办公运转，维护了村基础设施。</t>
  </si>
  <si>
    <t>补贴村数量</t>
  </si>
  <si>
    <t>13个</t>
  </si>
  <si>
    <t>提升为民办事质量</t>
  </si>
  <si>
    <t>52万元</t>
  </si>
  <si>
    <t>项目产生经济效益</t>
  </si>
  <si>
    <t>使村秩序更井然，环境更优美</t>
  </si>
  <si>
    <t>村（社区）组干部意外险经费</t>
  </si>
  <si>
    <t>人身意外赔付一定的赔偿金供家人和被保险人度过困难时期，还可以弥补工伤保险不保障非工伤意外的保障缺失</t>
  </si>
  <si>
    <t>通过项目的实施，保障村（社区）组干部后勤，解决一定的后顾之忧。</t>
  </si>
  <si>
    <t>投保人数</t>
  </si>
  <si>
    <t>89人</t>
  </si>
  <si>
    <t>2.3万元</t>
  </si>
  <si>
    <t>关于解决田村集中区住房外立面风貌塑造财政奖补资金的请示</t>
  </si>
  <si>
    <t>解决田村集中区22人次住房外立面风貌塑造财政奖补资金</t>
  </si>
  <si>
    <t>22人次</t>
  </si>
  <si>
    <t>39.56万元</t>
  </si>
  <si>
    <t>乡镇农村人居环境考核奖补资金</t>
  </si>
  <si>
    <t>通过项目实施，大大改善乡镇农村人居环境质量。</t>
  </si>
  <si>
    <t>辖区内的村社数量</t>
  </si>
  <si>
    <t>9个</t>
  </si>
  <si>
    <t>成本控制在15.75万元</t>
  </si>
  <si>
    <t>15.75万元</t>
  </si>
  <si>
    <t>乡镇交管办工作经费</t>
  </si>
  <si>
    <t>宣传贯彻、执行党和政府有关交通的方针、政策、法规以及上级交通主管部门的决定和指示；拟订乡镇交通建设发展规划和年度工作计划，并按程序和要求组织实施；管理乡镇水路、陆路运输市场；对辖区内各种经济成分的运输车、船主和从业人员进行宣传教育（含安全教育和规章制度的学习）；负责乡镇运输船舶、渡口以及小河直流的安全管理；建立健全各种运输工具和收费台帐，做好交通统计报表工作。</t>
  </si>
  <si>
    <t>交管办公室</t>
  </si>
  <si>
    <t>1个</t>
  </si>
  <si>
    <t>3万元</t>
  </si>
  <si>
    <t>使交通秩序更井然，降低事故发生率</t>
  </si>
  <si>
    <t>乡镇交管办劝导员补贴</t>
  </si>
  <si>
    <t>在户外协助路面执勤，维持交通秩序，可以对各类交通违法违例现象依法进行纠正、劝导及教导。</t>
  </si>
  <si>
    <t>14人</t>
  </si>
  <si>
    <t>5.04万元</t>
  </si>
  <si>
    <t>使乡镇交通秩序更井然，环境更优美</t>
  </si>
  <si>
    <t>乡镇计生专干岗位补贴</t>
  </si>
  <si>
    <t>认真贯彻执行计划生育的政策法规，完成上级下达的各项任务；向群众宣传计划生育政策、法规、避孕节育、优生优育、生殖健康等知识、帮助群众树立文明、科学、进步的婚育观，保证宣传资料发放到每家每户，主动向计生对象做好说服、动员等工作等</t>
  </si>
  <si>
    <t>通过项目的实施，有效的宣传推广了相关政策法规。</t>
  </si>
  <si>
    <t>9人</t>
  </si>
  <si>
    <t>3.56万元</t>
  </si>
  <si>
    <t>社区服务群众专项经费</t>
  </si>
  <si>
    <t>保障1个社区正常办公运转；基层组织活动，主要包括基层党组织开展组织活动，激励创先争优，走访慰问，群团活动开展，组织活动场所维护等。</t>
  </si>
  <si>
    <t>保障1个社区正常办公运转，维护了社区基础设施。</t>
  </si>
  <si>
    <t>社区数量</t>
  </si>
  <si>
    <t>2万元</t>
  </si>
  <si>
    <t>使社区办公秩序井然</t>
  </si>
  <si>
    <t>村（社区）组干部养老保险补助</t>
  </si>
  <si>
    <t>国家基本养老保险是国家和社会根据一定的法律和法规，为解决劳动者在达到国家的解除劳动义务的劳动年龄界限，或因年老丧失劳动能力退出劳动岗位后的基本生活而建立的一种社会保险制度。</t>
  </si>
  <si>
    <t>39人</t>
  </si>
  <si>
    <t>13.12万元</t>
  </si>
  <si>
    <t>2021年度五渡镇村（社区）绩效考核经费</t>
  </si>
  <si>
    <t>绩效考核制度有效提升干部干事激情，提高村（社区）干部满意度，激发内生动力。</t>
  </si>
  <si>
    <t>通过项目的实施，绩效考核制度的实施，有效提升了干部干事激情。</t>
  </si>
  <si>
    <t>36万元</t>
  </si>
  <si>
    <t>政府批示【2017】24号关于解决胡坝村避险解困项目经费</t>
  </si>
  <si>
    <t>解决胡坝村17人避险解困，提升群众满意度</t>
  </si>
  <si>
    <t>39人次</t>
  </si>
  <si>
    <t>9.5万元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</si>
</sst>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0" fontId="21"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13" applyNumberFormat="0" applyFont="0" applyAlignment="0" applyProtection="0">
      <alignment vertical="center"/>
    </xf>
    <xf numFmtId="0" fontId="9" fillId="2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7" fillId="0" borderId="10" applyNumberFormat="0" applyFill="0" applyAlignment="0" applyProtection="0">
      <alignment vertical="center"/>
    </xf>
    <xf numFmtId="0" fontId="9" fillId="23" borderId="0" applyNumberFormat="0" applyBorder="0" applyAlignment="0" applyProtection="0">
      <alignment vertical="center"/>
    </xf>
    <xf numFmtId="0" fontId="11" fillId="0" borderId="15" applyNumberFormat="0" applyFill="0" applyAlignment="0" applyProtection="0">
      <alignment vertical="center"/>
    </xf>
    <xf numFmtId="0" fontId="9" fillId="7" borderId="0" applyNumberFormat="0" applyBorder="0" applyAlignment="0" applyProtection="0">
      <alignment vertical="center"/>
    </xf>
    <xf numFmtId="0" fontId="15" fillId="10" borderId="12" applyNumberFormat="0" applyAlignment="0" applyProtection="0">
      <alignment vertical="center"/>
    </xf>
    <xf numFmtId="0" fontId="14" fillId="10" borderId="11" applyNumberFormat="0" applyAlignment="0" applyProtection="0">
      <alignment vertical="center"/>
    </xf>
    <xf numFmtId="0" fontId="6" fillId="4" borderId="9" applyNumberFormat="0" applyAlignment="0" applyProtection="0">
      <alignment vertical="center"/>
    </xf>
    <xf numFmtId="0" fontId="5" fillId="25" borderId="0" applyNumberFormat="0" applyBorder="0" applyAlignment="0" applyProtection="0">
      <alignment vertical="center"/>
    </xf>
    <xf numFmtId="0" fontId="9" fillId="16" borderId="0" applyNumberFormat="0" applyBorder="0" applyAlignment="0" applyProtection="0">
      <alignment vertical="center"/>
    </xf>
    <xf numFmtId="0" fontId="22" fillId="0" borderId="16" applyNumberFormat="0" applyFill="0" applyAlignment="0" applyProtection="0">
      <alignment vertical="center"/>
    </xf>
    <xf numFmtId="0" fontId="17" fillId="0" borderId="14" applyNumberFormat="0" applyFill="0" applyAlignment="0" applyProtection="0">
      <alignment vertical="center"/>
    </xf>
    <xf numFmtId="0" fontId="23" fillId="28"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9" fillId="12" borderId="0" applyNumberFormat="0" applyBorder="0" applyAlignment="0" applyProtection="0">
      <alignment vertical="center"/>
    </xf>
    <xf numFmtId="0" fontId="5" fillId="9"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9" fillId="22" borderId="0" applyNumberFormat="0" applyBorder="0" applyAlignment="0" applyProtection="0">
      <alignment vertical="center"/>
    </xf>
    <xf numFmtId="0" fontId="5" fillId="15" borderId="0" applyNumberFormat="0" applyBorder="0" applyAlignment="0" applyProtection="0">
      <alignment vertical="center"/>
    </xf>
    <xf numFmtId="0" fontId="5" fillId="26" borderId="0" applyNumberFormat="0" applyBorder="0" applyAlignment="0" applyProtection="0">
      <alignment vertical="center"/>
    </xf>
    <xf numFmtId="0" fontId="9" fillId="17" borderId="0" applyNumberFormat="0" applyBorder="0" applyAlignment="0" applyProtection="0">
      <alignment vertical="center"/>
    </xf>
    <xf numFmtId="0" fontId="5" fillId="30"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5" fillId="29" borderId="0" applyNumberFormat="0" applyBorder="0" applyAlignment="0" applyProtection="0">
      <alignment vertical="center"/>
    </xf>
    <xf numFmtId="0" fontId="9" fillId="31"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2"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2" fillId="0" borderId="1"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L5" sqref="L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60" customHeight="1" spans="1:9">
      <c r="A3" s="3" t="s">
        <v>2</v>
      </c>
      <c r="B3" s="4" t="s">
        <v>3</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9.6</v>
      </c>
      <c r="D7" s="13"/>
      <c r="E7" s="11">
        <f>SUM(E8:F10)</f>
        <v>9.6</v>
      </c>
      <c r="F7" s="13"/>
      <c r="G7" s="14">
        <v>1</v>
      </c>
      <c r="H7" s="12"/>
      <c r="I7" s="13"/>
    </row>
    <row r="8" ht="27.2" customHeight="1" spans="1:9">
      <c r="A8" s="11" t="s">
        <v>14</v>
      </c>
      <c r="B8" s="13"/>
      <c r="C8" s="11"/>
      <c r="D8" s="13"/>
      <c r="E8" s="11"/>
      <c r="F8" s="13"/>
      <c r="G8" s="11"/>
      <c r="H8" s="12"/>
      <c r="I8" s="13"/>
    </row>
    <row r="9" ht="24.95" customHeight="1" spans="1:9">
      <c r="A9" s="11" t="s">
        <v>15</v>
      </c>
      <c r="B9" s="13"/>
      <c r="C9" s="11">
        <v>9.6</v>
      </c>
      <c r="D9" s="13"/>
      <c r="E9" s="11">
        <v>9.6</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9" customHeight="1" spans="1:9">
      <c r="A12" s="16"/>
      <c r="B12" s="17" t="s">
        <v>20</v>
      </c>
      <c r="C12" s="18"/>
      <c r="D12" s="18"/>
      <c r="E12" s="19"/>
      <c r="F12" s="39" t="s">
        <v>21</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t="s">
        <v>28</v>
      </c>
      <c r="B15" s="25" t="s">
        <v>29</v>
      </c>
      <c r="C15" s="26"/>
      <c r="D15" s="24" t="s">
        <v>33</v>
      </c>
      <c r="E15" s="24" t="s">
        <v>34</v>
      </c>
      <c r="F15" s="24" t="s">
        <v>35</v>
      </c>
      <c r="G15" s="27" t="s">
        <v>35</v>
      </c>
      <c r="H15" s="28"/>
      <c r="I15" s="37"/>
    </row>
    <row r="16" ht="22.15" customHeight="1" spans="1:9">
      <c r="A16" s="24" t="s">
        <v>28</v>
      </c>
      <c r="B16" s="25" t="s">
        <v>29</v>
      </c>
      <c r="C16" s="26"/>
      <c r="D16" s="24" t="s">
        <v>36</v>
      </c>
      <c r="E16" s="24" t="s">
        <v>34</v>
      </c>
      <c r="F16" s="24" t="s">
        <v>35</v>
      </c>
      <c r="G16" s="27" t="s">
        <v>35</v>
      </c>
      <c r="H16" s="28"/>
      <c r="I16" s="37"/>
    </row>
    <row r="17" ht="22.15" customHeight="1" spans="1:9">
      <c r="A17" s="24" t="s">
        <v>28</v>
      </c>
      <c r="B17" s="25" t="s">
        <v>37</v>
      </c>
      <c r="C17" s="26"/>
      <c r="D17" s="24" t="s">
        <v>38</v>
      </c>
      <c r="E17" s="24" t="s">
        <v>39</v>
      </c>
      <c r="F17" s="24" t="s">
        <v>32</v>
      </c>
      <c r="G17" s="27" t="s">
        <v>32</v>
      </c>
      <c r="H17" s="28"/>
      <c r="I17" s="37"/>
    </row>
    <row r="18" ht="22.15" customHeight="1" spans="1:9">
      <c r="A18" s="24" t="s">
        <v>28</v>
      </c>
      <c r="B18" s="25" t="s">
        <v>37</v>
      </c>
      <c r="C18" s="26"/>
      <c r="D18" s="24" t="s">
        <v>40</v>
      </c>
      <c r="E18" s="24" t="s">
        <v>41</v>
      </c>
      <c r="F18" s="24" t="s">
        <v>32</v>
      </c>
      <c r="G18" s="27" t="s">
        <v>32</v>
      </c>
      <c r="H18" s="28"/>
      <c r="I18" s="37"/>
    </row>
    <row r="19" ht="22.15" customHeight="1" spans="1:9">
      <c r="A19" s="24" t="s">
        <v>28</v>
      </c>
      <c r="B19" s="25" t="s">
        <v>37</v>
      </c>
      <c r="C19" s="26"/>
      <c r="D19" s="24" t="s">
        <v>42</v>
      </c>
      <c r="E19" s="24" t="s">
        <v>43</v>
      </c>
      <c r="F19" s="24" t="s">
        <v>32</v>
      </c>
      <c r="G19" s="27" t="s">
        <v>32</v>
      </c>
      <c r="H19" s="28"/>
      <c r="I19" s="37"/>
    </row>
    <row r="20" ht="22.15" customHeight="1" spans="1:9">
      <c r="A20" s="24" t="s">
        <v>28</v>
      </c>
      <c r="B20" s="25" t="s">
        <v>44</v>
      </c>
      <c r="C20" s="26"/>
      <c r="D20" s="24" t="s">
        <v>45</v>
      </c>
      <c r="E20" s="24" t="s">
        <v>46</v>
      </c>
      <c r="F20" s="24" t="s">
        <v>32</v>
      </c>
      <c r="G20" s="27" t="s">
        <v>32</v>
      </c>
      <c r="H20" s="28"/>
      <c r="I20" s="37"/>
    </row>
    <row r="21" ht="22.15" customHeight="1" spans="1:9">
      <c r="A21" s="24" t="s">
        <v>28</v>
      </c>
      <c r="B21" s="25" t="s">
        <v>44</v>
      </c>
      <c r="C21" s="26"/>
      <c r="D21" s="24" t="s">
        <v>47</v>
      </c>
      <c r="E21" s="24" t="s">
        <v>48</v>
      </c>
      <c r="F21" s="24" t="s">
        <v>32</v>
      </c>
      <c r="G21" s="27" t="s">
        <v>32</v>
      </c>
      <c r="H21" s="28"/>
      <c r="I21" s="37"/>
    </row>
    <row r="22" ht="22.15" customHeight="1" spans="1:9">
      <c r="A22" s="24" t="s">
        <v>28</v>
      </c>
      <c r="B22" s="25" t="s">
        <v>44</v>
      </c>
      <c r="C22" s="26"/>
      <c r="D22" s="24" t="s">
        <v>49</v>
      </c>
      <c r="E22" s="24" t="s">
        <v>43</v>
      </c>
      <c r="F22" s="24" t="s">
        <v>32</v>
      </c>
      <c r="G22" s="27" t="s">
        <v>32</v>
      </c>
      <c r="H22" s="28"/>
      <c r="I22" s="37"/>
    </row>
    <row r="23" ht="22.15" customHeight="1" spans="1:9">
      <c r="A23" s="24" t="s">
        <v>28</v>
      </c>
      <c r="B23" s="25" t="s">
        <v>44</v>
      </c>
      <c r="C23" s="26"/>
      <c r="D23" s="24" t="s">
        <v>50</v>
      </c>
      <c r="E23" s="24" t="s">
        <v>43</v>
      </c>
      <c r="F23" s="24" t="s">
        <v>32</v>
      </c>
      <c r="G23" s="27" t="s">
        <v>32</v>
      </c>
      <c r="H23" s="28"/>
      <c r="I23" s="37"/>
    </row>
    <row r="24" ht="22.15" customHeight="1" spans="1:9">
      <c r="A24" s="24" t="s">
        <v>28</v>
      </c>
      <c r="B24" s="25" t="s">
        <v>44</v>
      </c>
      <c r="C24" s="26"/>
      <c r="D24" s="24" t="s">
        <v>51</v>
      </c>
      <c r="E24" s="24" t="s">
        <v>39</v>
      </c>
      <c r="F24" s="24" t="s">
        <v>32</v>
      </c>
      <c r="G24" s="27" t="s">
        <v>32</v>
      </c>
      <c r="H24" s="28"/>
      <c r="I24" s="37"/>
    </row>
    <row r="25" ht="22.15" customHeight="1" spans="1:9">
      <c r="A25" s="24" t="s">
        <v>28</v>
      </c>
      <c r="B25" s="25" t="s">
        <v>44</v>
      </c>
      <c r="C25" s="26"/>
      <c r="D25" s="24" t="s">
        <v>52</v>
      </c>
      <c r="E25" s="24" t="s">
        <v>43</v>
      </c>
      <c r="F25" s="24" t="s">
        <v>32</v>
      </c>
      <c r="G25" s="27" t="s">
        <v>32</v>
      </c>
      <c r="H25" s="28"/>
      <c r="I25" s="37"/>
    </row>
    <row r="26" ht="22.15" customHeight="1" spans="1:9">
      <c r="A26" s="24" t="s">
        <v>28</v>
      </c>
      <c r="B26" s="25" t="s">
        <v>44</v>
      </c>
      <c r="C26" s="26"/>
      <c r="D26" s="24" t="s">
        <v>53</v>
      </c>
      <c r="E26" s="24" t="s">
        <v>43</v>
      </c>
      <c r="F26" s="24" t="s">
        <v>32</v>
      </c>
      <c r="G26" s="27" t="s">
        <v>32</v>
      </c>
      <c r="H26" s="28"/>
      <c r="I26" s="37"/>
    </row>
    <row r="27" ht="22.15" customHeight="1" spans="1:9">
      <c r="A27" s="24" t="s">
        <v>28</v>
      </c>
      <c r="B27" s="25" t="s">
        <v>54</v>
      </c>
      <c r="C27" s="26"/>
      <c r="D27" s="24" t="s">
        <v>55</v>
      </c>
      <c r="E27" s="24" t="s">
        <v>55</v>
      </c>
      <c r="F27" s="24" t="s">
        <v>55</v>
      </c>
      <c r="G27" s="25" t="s">
        <v>55</v>
      </c>
      <c r="H27" s="29"/>
      <c r="I27" s="38"/>
    </row>
    <row r="28" ht="22.15" customHeight="1" spans="1:9">
      <c r="A28" s="24" t="s">
        <v>56</v>
      </c>
      <c r="B28" s="25" t="s">
        <v>57</v>
      </c>
      <c r="C28" s="26"/>
      <c r="D28" s="30" t="s">
        <v>58</v>
      </c>
      <c r="E28" s="24" t="s">
        <v>59</v>
      </c>
      <c r="F28" s="24" t="s">
        <v>59</v>
      </c>
      <c r="G28" s="25" t="s">
        <v>32</v>
      </c>
      <c r="H28" s="29"/>
      <c r="I28" s="38"/>
    </row>
    <row r="29" ht="35" customHeight="1" spans="1:9">
      <c r="A29" s="24" t="s">
        <v>56</v>
      </c>
      <c r="B29" s="25" t="s">
        <v>60</v>
      </c>
      <c r="C29" s="26"/>
      <c r="D29" s="32" t="s">
        <v>61</v>
      </c>
      <c r="E29" s="31">
        <v>0.98</v>
      </c>
      <c r="F29" s="31">
        <v>0.98</v>
      </c>
      <c r="G29" s="25" t="s">
        <v>32</v>
      </c>
      <c r="H29" s="29"/>
      <c r="I29" s="38"/>
    </row>
    <row r="30" ht="22.15" customHeight="1" spans="1:9">
      <c r="A30" s="24" t="s">
        <v>56</v>
      </c>
      <c r="B30" s="25" t="s">
        <v>62</v>
      </c>
      <c r="C30" s="26"/>
      <c r="D30" s="30" t="s">
        <v>63</v>
      </c>
      <c r="E30" s="24" t="s">
        <v>64</v>
      </c>
      <c r="F30" s="24" t="s">
        <v>64</v>
      </c>
      <c r="G30" s="25" t="s">
        <v>32</v>
      </c>
      <c r="H30" s="29"/>
      <c r="I30" s="38"/>
    </row>
    <row r="31" ht="22.15" customHeight="1" spans="1:9">
      <c r="A31" s="24" t="s">
        <v>56</v>
      </c>
      <c r="B31" s="25" t="s">
        <v>65</v>
      </c>
      <c r="C31" s="26"/>
      <c r="D31" s="30" t="s">
        <v>66</v>
      </c>
      <c r="E31" s="24" t="s">
        <v>67</v>
      </c>
      <c r="F31" s="24" t="s">
        <v>67</v>
      </c>
      <c r="G31" s="25" t="s">
        <v>32</v>
      </c>
      <c r="H31" s="29"/>
      <c r="I31" s="38"/>
    </row>
    <row r="32" ht="36" customHeight="1" spans="1:9">
      <c r="A32" s="24" t="s">
        <v>68</v>
      </c>
      <c r="B32" s="25" t="s">
        <v>69</v>
      </c>
      <c r="C32" s="26"/>
      <c r="D32" s="32" t="s">
        <v>70</v>
      </c>
      <c r="E32" s="24" t="s">
        <v>67</v>
      </c>
      <c r="F32" s="24" t="s">
        <v>67</v>
      </c>
      <c r="G32" s="25" t="s">
        <v>32</v>
      </c>
      <c r="H32" s="29"/>
      <c r="I32" s="38"/>
    </row>
    <row r="33" ht="22.15" customHeight="1" spans="1:9">
      <c r="A33" s="24" t="s">
        <v>68</v>
      </c>
      <c r="B33" s="25" t="s">
        <v>71</v>
      </c>
      <c r="C33" s="26"/>
      <c r="D33" s="33" t="s">
        <v>72</v>
      </c>
      <c r="E33" s="31">
        <v>0.98</v>
      </c>
      <c r="F33" s="31">
        <v>0.98</v>
      </c>
      <c r="G33" s="25" t="s">
        <v>32</v>
      </c>
      <c r="H33" s="29"/>
      <c r="I33" s="38"/>
    </row>
    <row r="34" ht="22.15" customHeight="1" spans="1:9">
      <c r="A34" s="24" t="s">
        <v>68</v>
      </c>
      <c r="B34" s="25" t="s">
        <v>73</v>
      </c>
      <c r="C34" s="26"/>
      <c r="D34" s="24"/>
      <c r="E34" s="24"/>
      <c r="F34" s="24"/>
      <c r="G34" s="25" t="s">
        <v>32</v>
      </c>
      <c r="H34" s="29"/>
      <c r="I34" s="38"/>
    </row>
    <row r="35" ht="22.15" customHeight="1" spans="1:9">
      <c r="A35" s="24" t="s">
        <v>68</v>
      </c>
      <c r="B35" s="25" t="s">
        <v>74</v>
      </c>
      <c r="C35" s="26"/>
      <c r="D35" s="24"/>
      <c r="E35" s="24"/>
      <c r="F35" s="24"/>
      <c r="G35" s="25" t="s">
        <v>32</v>
      </c>
      <c r="H35" s="29"/>
      <c r="I35" s="38"/>
    </row>
    <row r="36" ht="22"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G31" sqref="G31:I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78</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2.16</v>
      </c>
      <c r="D7" s="13"/>
      <c r="E7" s="11">
        <f>SUM(E8:F10)</f>
        <v>2.16</v>
      </c>
      <c r="F7" s="13"/>
      <c r="G7" s="14">
        <v>1</v>
      </c>
      <c r="H7" s="12"/>
      <c r="I7" s="13"/>
    </row>
    <row r="8" ht="27.2" customHeight="1" spans="1:9">
      <c r="A8" s="11" t="s">
        <v>14</v>
      </c>
      <c r="B8" s="13"/>
      <c r="C8" s="11"/>
      <c r="D8" s="13"/>
      <c r="E8" s="11"/>
      <c r="F8" s="13"/>
      <c r="G8" s="11"/>
      <c r="H8" s="12"/>
      <c r="I8" s="13"/>
    </row>
    <row r="9" ht="24.95" customHeight="1" spans="1:9">
      <c r="A9" s="11" t="s">
        <v>15</v>
      </c>
      <c r="B9" s="13"/>
      <c r="C9" s="11">
        <v>2.16</v>
      </c>
      <c r="D9" s="13"/>
      <c r="E9" s="11">
        <v>2.16</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9" customHeight="1" spans="1:9">
      <c r="A12" s="16"/>
      <c r="B12" s="17" t="s">
        <v>79</v>
      </c>
      <c r="C12" s="18"/>
      <c r="D12" s="18"/>
      <c r="E12" s="19"/>
      <c r="F12" s="39" t="s">
        <v>80</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58</v>
      </c>
      <c r="E28" s="24" t="s">
        <v>59</v>
      </c>
      <c r="F28" s="24" t="s">
        <v>59</v>
      </c>
      <c r="G28" s="25" t="s">
        <v>32</v>
      </c>
      <c r="H28" s="29"/>
      <c r="I28" s="38"/>
    </row>
    <row r="29" ht="35" customHeight="1" spans="1:9">
      <c r="A29" s="24"/>
      <c r="B29" s="25" t="s">
        <v>60</v>
      </c>
      <c r="C29" s="26"/>
      <c r="D29" s="32" t="s">
        <v>61</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81</v>
      </c>
      <c r="E31" s="24" t="s">
        <v>82</v>
      </c>
      <c r="F31" s="24" t="s">
        <v>82</v>
      </c>
      <c r="G31" s="25" t="s">
        <v>32</v>
      </c>
      <c r="H31" s="29"/>
      <c r="I31" s="38"/>
    </row>
    <row r="32" ht="25" customHeight="1" spans="1:9">
      <c r="A32" s="24" t="s">
        <v>68</v>
      </c>
      <c r="B32" s="25" t="s">
        <v>69</v>
      </c>
      <c r="C32" s="26"/>
      <c r="D32" s="30" t="s">
        <v>70</v>
      </c>
      <c r="E32" s="24" t="s">
        <v>82</v>
      </c>
      <c r="F32" s="24" t="s">
        <v>82</v>
      </c>
      <c r="G32" s="25" t="s">
        <v>32</v>
      </c>
      <c r="H32" s="29"/>
      <c r="I32" s="38"/>
    </row>
    <row r="33" ht="22.15" customHeight="1" spans="1:9">
      <c r="A33" s="24"/>
      <c r="B33" s="25" t="s">
        <v>71</v>
      </c>
      <c r="C33" s="26"/>
      <c r="D33" s="33"/>
      <c r="E33" s="31"/>
      <c r="F33" s="31"/>
      <c r="G33" s="25"/>
      <c r="H33" s="29"/>
      <c r="I33" s="38"/>
    </row>
    <row r="34" ht="22.15" customHeight="1" spans="1:9">
      <c r="A34" s="24"/>
      <c r="B34" s="25" t="s">
        <v>73</v>
      </c>
      <c r="C34" s="26"/>
      <c r="D34" s="24"/>
      <c r="E34" s="24"/>
      <c r="F34" s="24"/>
      <c r="G34" s="25"/>
      <c r="H34" s="29"/>
      <c r="I34" s="38"/>
    </row>
    <row r="35" ht="22.15" customHeight="1" spans="1:9">
      <c r="A35" s="24"/>
      <c r="B35" s="25" t="s">
        <v>74</v>
      </c>
      <c r="C35" s="26"/>
      <c r="D35" s="24"/>
      <c r="E35" s="24"/>
      <c r="F35" s="24"/>
      <c r="G35" s="25"/>
      <c r="H35" s="29"/>
      <c r="I35" s="38"/>
    </row>
    <row r="36" ht="22"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E44" sqref="E4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83</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52</v>
      </c>
      <c r="D7" s="13"/>
      <c r="E7" s="11">
        <f>SUM(E8:F10)</f>
        <v>52</v>
      </c>
      <c r="F7" s="13"/>
      <c r="G7" s="14">
        <v>1</v>
      </c>
      <c r="H7" s="12"/>
      <c r="I7" s="13"/>
    </row>
    <row r="8" ht="27.2" customHeight="1" spans="1:9">
      <c r="A8" s="11" t="s">
        <v>14</v>
      </c>
      <c r="B8" s="13"/>
      <c r="C8" s="11"/>
      <c r="D8" s="13"/>
      <c r="E8" s="11"/>
      <c r="F8" s="13"/>
      <c r="G8" s="11"/>
      <c r="H8" s="12"/>
      <c r="I8" s="13"/>
    </row>
    <row r="9" ht="24.95" customHeight="1" spans="1:9">
      <c r="A9" s="11" t="s">
        <v>15</v>
      </c>
      <c r="B9" s="13"/>
      <c r="C9" s="11">
        <v>52</v>
      </c>
      <c r="D9" s="13"/>
      <c r="E9" s="11">
        <v>52</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17" t="s">
        <v>84</v>
      </c>
      <c r="C12" s="18"/>
      <c r="D12" s="18"/>
      <c r="E12" s="19"/>
      <c r="F12" s="39" t="s">
        <v>85</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86</v>
      </c>
      <c r="E28" s="24" t="s">
        <v>87</v>
      </c>
      <c r="F28" s="24" t="s">
        <v>87</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81</v>
      </c>
      <c r="E31" s="24" t="s">
        <v>89</v>
      </c>
      <c r="F31" s="24" t="s">
        <v>89</v>
      </c>
      <c r="G31" s="25" t="s">
        <v>32</v>
      </c>
      <c r="H31" s="29"/>
      <c r="I31" s="38"/>
    </row>
    <row r="32" ht="36" customHeight="1" spans="1:9">
      <c r="A32" s="24" t="s">
        <v>68</v>
      </c>
      <c r="B32" s="25" t="s">
        <v>69</v>
      </c>
      <c r="C32" s="26"/>
      <c r="D32" s="32" t="s">
        <v>90</v>
      </c>
      <c r="E32" s="24" t="s">
        <v>89</v>
      </c>
      <c r="F32" s="24" t="s">
        <v>89</v>
      </c>
      <c r="G32" s="25" t="s">
        <v>32</v>
      </c>
      <c r="H32" s="29"/>
      <c r="I32" s="38"/>
    </row>
    <row r="33" ht="22.15" customHeight="1" spans="1:9">
      <c r="A33" s="24"/>
      <c r="B33" s="25" t="s">
        <v>71</v>
      </c>
      <c r="C33" s="26"/>
      <c r="D33" s="33" t="s">
        <v>91</v>
      </c>
      <c r="E33" s="31">
        <v>0.98</v>
      </c>
      <c r="F33" s="31">
        <v>0.98</v>
      </c>
      <c r="G33" s="25" t="s">
        <v>32</v>
      </c>
      <c r="H33" s="29"/>
      <c r="I33" s="38"/>
    </row>
    <row r="34" ht="22.15" customHeight="1" spans="1:9">
      <c r="A34" s="24"/>
      <c r="B34" s="25" t="s">
        <v>73</v>
      </c>
      <c r="C34" s="26"/>
      <c r="D34" s="24"/>
      <c r="E34" s="24"/>
      <c r="F34" s="24"/>
      <c r="G34" s="25" t="s">
        <v>32</v>
      </c>
      <c r="H34" s="29"/>
      <c r="I34" s="38"/>
    </row>
    <row r="35" ht="22.15" customHeight="1" spans="1:9">
      <c r="A35" s="24"/>
      <c r="B35" s="25" t="s">
        <v>74</v>
      </c>
      <c r="C35" s="26"/>
      <c r="D35" s="24"/>
      <c r="E35" s="24"/>
      <c r="F35" s="24"/>
      <c r="G35" s="25" t="s">
        <v>32</v>
      </c>
      <c r="H35" s="29"/>
      <c r="I35" s="38"/>
    </row>
    <row r="36" ht="21"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92</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2.3</v>
      </c>
      <c r="D7" s="13"/>
      <c r="E7" s="11">
        <f>SUM(E8:F10)</f>
        <v>2.3</v>
      </c>
      <c r="F7" s="13"/>
      <c r="G7" s="14">
        <v>1</v>
      </c>
      <c r="H7" s="12"/>
      <c r="I7" s="13"/>
    </row>
    <row r="8" ht="27.2" customHeight="1" spans="1:9">
      <c r="A8" s="11" t="s">
        <v>14</v>
      </c>
      <c r="B8" s="13"/>
      <c r="C8" s="11"/>
      <c r="D8" s="13"/>
      <c r="E8" s="11"/>
      <c r="F8" s="13"/>
      <c r="G8" s="11"/>
      <c r="H8" s="12"/>
      <c r="I8" s="13"/>
    </row>
    <row r="9" ht="24.95" customHeight="1" spans="1:9">
      <c r="A9" s="11" t="s">
        <v>15</v>
      </c>
      <c r="B9" s="13"/>
      <c r="C9" s="11">
        <v>2.3</v>
      </c>
      <c r="D9" s="13"/>
      <c r="E9" s="11">
        <v>2.3</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17" t="s">
        <v>93</v>
      </c>
      <c r="C12" s="18"/>
      <c r="D12" s="18"/>
      <c r="E12" s="19"/>
      <c r="F12" s="39" t="s">
        <v>94</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95</v>
      </c>
      <c r="E28" s="24" t="s">
        <v>96</v>
      </c>
      <c r="F28" s="24" t="s">
        <v>96</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66</v>
      </c>
      <c r="E31" s="24" t="s">
        <v>97</v>
      </c>
      <c r="F31" s="24" t="s">
        <v>97</v>
      </c>
      <c r="G31" s="25" t="s">
        <v>32</v>
      </c>
      <c r="H31" s="29"/>
      <c r="I31" s="38"/>
    </row>
    <row r="32" ht="24" customHeight="1" spans="1:9">
      <c r="A32" s="24" t="s">
        <v>68</v>
      </c>
      <c r="B32" s="25" t="s">
        <v>69</v>
      </c>
      <c r="C32" s="26"/>
      <c r="D32" s="32" t="s">
        <v>70</v>
      </c>
      <c r="E32" s="24" t="s">
        <v>97</v>
      </c>
      <c r="F32" s="24" t="s">
        <v>97</v>
      </c>
      <c r="G32" s="25" t="s">
        <v>32</v>
      </c>
      <c r="H32" s="29"/>
      <c r="I32" s="38"/>
    </row>
    <row r="33" ht="22.15" customHeight="1" spans="1:9">
      <c r="A33" s="24"/>
      <c r="B33" s="25" t="s">
        <v>71</v>
      </c>
      <c r="C33" s="26"/>
      <c r="D33" s="33"/>
      <c r="E33" s="31"/>
      <c r="F33" s="31"/>
      <c r="G33" s="25"/>
      <c r="H33" s="29"/>
      <c r="I33" s="38"/>
    </row>
    <row r="34" ht="22.15" customHeight="1" spans="1:9">
      <c r="A34" s="24"/>
      <c r="B34" s="25" t="s">
        <v>73</v>
      </c>
      <c r="C34" s="26"/>
      <c r="D34" s="24"/>
      <c r="E34" s="24"/>
      <c r="F34" s="24"/>
      <c r="G34" s="25"/>
      <c r="H34" s="29"/>
      <c r="I34" s="38"/>
    </row>
    <row r="35" ht="22.15" customHeight="1" spans="1:9">
      <c r="A35" s="24"/>
      <c r="B35" s="25" t="s">
        <v>74</v>
      </c>
      <c r="C35" s="26"/>
      <c r="D35" s="24"/>
      <c r="E35" s="24"/>
      <c r="F35" s="24"/>
      <c r="G35" s="25"/>
      <c r="H35" s="29"/>
      <c r="I35" s="38"/>
    </row>
    <row r="36" ht="23"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6" workbookViewId="0">
      <selection activeCell="E14" sqref="E1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98</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39.56</v>
      </c>
      <c r="D7" s="13"/>
      <c r="E7" s="11">
        <f>SUM(E8:F10)</f>
        <v>39.56</v>
      </c>
      <c r="F7" s="13"/>
      <c r="G7" s="14">
        <v>1</v>
      </c>
      <c r="H7" s="12"/>
      <c r="I7" s="13"/>
    </row>
    <row r="8" ht="27.2" customHeight="1" spans="1:9">
      <c r="A8" s="11" t="s">
        <v>14</v>
      </c>
      <c r="B8" s="13"/>
      <c r="C8" s="11"/>
      <c r="D8" s="13"/>
      <c r="E8" s="11"/>
      <c r="F8" s="13"/>
      <c r="G8" s="11"/>
      <c r="H8" s="12"/>
      <c r="I8" s="13"/>
    </row>
    <row r="9" ht="24.95" customHeight="1" spans="1:9">
      <c r="A9" s="11" t="s">
        <v>15</v>
      </c>
      <c r="B9" s="13"/>
      <c r="C9" s="11">
        <v>39.56</v>
      </c>
      <c r="D9" s="13"/>
      <c r="E9" s="11">
        <v>39.56</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17" t="s">
        <v>99</v>
      </c>
      <c r="C12" s="18"/>
      <c r="D12" s="18"/>
      <c r="E12" s="19"/>
      <c r="F12" s="17" t="s">
        <v>99</v>
      </c>
      <c r="G12" s="18"/>
      <c r="H12" s="18"/>
      <c r="I12" s="1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58</v>
      </c>
      <c r="E28" s="24" t="s">
        <v>100</v>
      </c>
      <c r="F28" s="24" t="s">
        <v>100</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81</v>
      </c>
      <c r="E31" s="24" t="s">
        <v>101</v>
      </c>
      <c r="F31" s="24" t="s">
        <v>101</v>
      </c>
      <c r="G31" s="25" t="s">
        <v>32</v>
      </c>
      <c r="H31" s="29"/>
      <c r="I31" s="38"/>
    </row>
    <row r="32" ht="36" customHeight="1" spans="1:9">
      <c r="A32" s="24" t="s">
        <v>68</v>
      </c>
      <c r="B32" s="25" t="s">
        <v>69</v>
      </c>
      <c r="C32" s="26"/>
      <c r="D32" s="32" t="s">
        <v>90</v>
      </c>
      <c r="E32" s="24" t="s">
        <v>101</v>
      </c>
      <c r="F32" s="24" t="s">
        <v>101</v>
      </c>
      <c r="G32" s="25" t="s">
        <v>32</v>
      </c>
      <c r="H32" s="29"/>
      <c r="I32" s="38"/>
    </row>
    <row r="33" ht="22.15" customHeight="1" spans="1:9">
      <c r="A33" s="24"/>
      <c r="B33" s="25" t="s">
        <v>71</v>
      </c>
      <c r="C33" s="26"/>
      <c r="D33" s="33"/>
      <c r="E33" s="31"/>
      <c r="F33" s="31"/>
      <c r="G33" s="25" t="s">
        <v>32</v>
      </c>
      <c r="H33" s="29"/>
      <c r="I33" s="38"/>
    </row>
    <row r="34" ht="22.15" customHeight="1" spans="1:9">
      <c r="A34" s="24"/>
      <c r="B34" s="25" t="s">
        <v>73</v>
      </c>
      <c r="C34" s="26"/>
      <c r="D34" s="24"/>
      <c r="E34" s="24"/>
      <c r="F34" s="24"/>
      <c r="G34" s="25" t="s">
        <v>32</v>
      </c>
      <c r="H34" s="29"/>
      <c r="I34" s="38"/>
    </row>
    <row r="35" ht="22.15" customHeight="1" spans="1:9">
      <c r="A35" s="24"/>
      <c r="B35" s="25" t="s">
        <v>74</v>
      </c>
      <c r="C35" s="26"/>
      <c r="D35" s="24"/>
      <c r="E35" s="24"/>
      <c r="F35" s="24"/>
      <c r="G35" s="25" t="s">
        <v>32</v>
      </c>
      <c r="H35" s="29"/>
      <c r="I35" s="38"/>
    </row>
    <row r="36" ht="25"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J14" sqref="J1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102</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15.75</v>
      </c>
      <c r="D7" s="13"/>
      <c r="E7" s="11">
        <f>SUM(E8:F10)</f>
        <v>15.75</v>
      </c>
      <c r="F7" s="13"/>
      <c r="G7" s="14">
        <v>1</v>
      </c>
      <c r="H7" s="12"/>
      <c r="I7" s="13"/>
    </row>
    <row r="8" ht="27.2" customHeight="1" spans="1:9">
      <c r="A8" s="11" t="s">
        <v>14</v>
      </c>
      <c r="B8" s="13"/>
      <c r="C8" s="11"/>
      <c r="D8" s="13"/>
      <c r="E8" s="11"/>
      <c r="F8" s="13"/>
      <c r="G8" s="11"/>
      <c r="H8" s="12"/>
      <c r="I8" s="13"/>
    </row>
    <row r="9" ht="24.95" customHeight="1" spans="1:9">
      <c r="A9" s="11" t="s">
        <v>15</v>
      </c>
      <c r="B9" s="13"/>
      <c r="C9" s="11">
        <v>15.75</v>
      </c>
      <c r="D9" s="13"/>
      <c r="E9" s="11">
        <f>C9</f>
        <v>15.75</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40" t="s">
        <v>103</v>
      </c>
      <c r="C12" s="41"/>
      <c r="D12" s="41"/>
      <c r="E12" s="42"/>
      <c r="F12" s="39" t="s">
        <v>103</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104</v>
      </c>
      <c r="E28" s="24" t="s">
        <v>105</v>
      </c>
      <c r="F28" s="24" t="s">
        <v>105</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106</v>
      </c>
      <c r="E31" s="24" t="s">
        <v>107</v>
      </c>
      <c r="F31" s="24" t="s">
        <v>107</v>
      </c>
      <c r="G31" s="25" t="s">
        <v>32</v>
      </c>
      <c r="H31" s="29"/>
      <c r="I31" s="38"/>
    </row>
    <row r="32" ht="36" customHeight="1" spans="1:9">
      <c r="A32" s="24" t="s">
        <v>68</v>
      </c>
      <c r="B32" s="25" t="s">
        <v>69</v>
      </c>
      <c r="C32" s="26"/>
      <c r="D32" s="32" t="s">
        <v>90</v>
      </c>
      <c r="E32" s="24" t="s">
        <v>107</v>
      </c>
      <c r="F32" s="24" t="s">
        <v>107</v>
      </c>
      <c r="G32" s="25" t="s">
        <v>32</v>
      </c>
      <c r="H32" s="29"/>
      <c r="I32" s="38"/>
    </row>
    <row r="33" ht="26" customHeight="1" spans="1:9">
      <c r="A33" s="24"/>
      <c r="B33" s="25" t="s">
        <v>71</v>
      </c>
      <c r="C33" s="26"/>
      <c r="D33" s="33" t="s">
        <v>72</v>
      </c>
      <c r="E33" s="31">
        <v>0.98</v>
      </c>
      <c r="F33" s="31">
        <v>0.98</v>
      </c>
      <c r="G33" s="25" t="s">
        <v>32</v>
      </c>
      <c r="H33" s="29"/>
      <c r="I33" s="38"/>
    </row>
    <row r="34" ht="22.15" customHeight="1" spans="1:9">
      <c r="A34" s="24"/>
      <c r="B34" s="25" t="s">
        <v>73</v>
      </c>
      <c r="C34" s="26"/>
      <c r="D34" s="24"/>
      <c r="E34" s="24"/>
      <c r="F34" s="24"/>
      <c r="G34" s="25" t="s">
        <v>32</v>
      </c>
      <c r="H34" s="29"/>
      <c r="I34" s="38"/>
    </row>
    <row r="35" ht="22.15" customHeight="1" spans="1:9">
      <c r="A35" s="24"/>
      <c r="B35" s="25" t="s">
        <v>74</v>
      </c>
      <c r="C35" s="26"/>
      <c r="D35" s="24"/>
      <c r="E35" s="24"/>
      <c r="F35" s="24"/>
      <c r="G35" s="25" t="s">
        <v>32</v>
      </c>
      <c r="H35" s="29"/>
      <c r="I35" s="38"/>
    </row>
    <row r="36" ht="27"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32" sqref="F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108</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3</v>
      </c>
      <c r="D7" s="13"/>
      <c r="E7" s="11">
        <f>SUM(E8:F10)</f>
        <v>3</v>
      </c>
      <c r="F7" s="13"/>
      <c r="G7" s="14">
        <v>1</v>
      </c>
      <c r="H7" s="12"/>
      <c r="I7" s="13"/>
    </row>
    <row r="8" ht="27.2" customHeight="1" spans="1:9">
      <c r="A8" s="11" t="s">
        <v>14</v>
      </c>
      <c r="B8" s="13"/>
      <c r="C8" s="11"/>
      <c r="D8" s="13"/>
      <c r="E8" s="11"/>
      <c r="F8" s="13"/>
      <c r="G8" s="11"/>
      <c r="H8" s="12"/>
      <c r="I8" s="13"/>
    </row>
    <row r="9" ht="24.95" customHeight="1" spans="1:9">
      <c r="A9" s="11" t="s">
        <v>15</v>
      </c>
      <c r="B9" s="13"/>
      <c r="C9" s="11">
        <v>3</v>
      </c>
      <c r="D9" s="13"/>
      <c r="E9" s="11">
        <v>3</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87" customHeight="1" spans="1:9">
      <c r="A12" s="16"/>
      <c r="B12" s="17" t="s">
        <v>109</v>
      </c>
      <c r="C12" s="18"/>
      <c r="D12" s="18"/>
      <c r="E12" s="19"/>
      <c r="F12" s="39" t="s">
        <v>80</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110</v>
      </c>
      <c r="E28" s="24" t="s">
        <v>111</v>
      </c>
      <c r="F28" s="24" t="s">
        <v>111</v>
      </c>
      <c r="G28" s="25" t="s">
        <v>32</v>
      </c>
      <c r="H28" s="29"/>
      <c r="I28" s="38"/>
    </row>
    <row r="29" ht="35" customHeight="1" spans="1:9">
      <c r="A29" s="24"/>
      <c r="B29" s="25" t="s">
        <v>60</v>
      </c>
      <c r="C29" s="26"/>
      <c r="D29" s="33" t="s">
        <v>61</v>
      </c>
      <c r="E29" s="31">
        <v>0.98</v>
      </c>
      <c r="F29" s="31">
        <v>0.98</v>
      </c>
      <c r="G29" s="25" t="s">
        <v>32</v>
      </c>
      <c r="H29" s="29"/>
      <c r="I29" s="38"/>
    </row>
    <row r="30" ht="22.15" customHeight="1" spans="1:9">
      <c r="A30" s="24"/>
      <c r="B30" s="25" t="s">
        <v>62</v>
      </c>
      <c r="C30" s="26"/>
      <c r="D30" s="33" t="s">
        <v>63</v>
      </c>
      <c r="E30" s="24" t="s">
        <v>64</v>
      </c>
      <c r="F30" s="24" t="s">
        <v>64</v>
      </c>
      <c r="G30" s="25" t="s">
        <v>32</v>
      </c>
      <c r="H30" s="29"/>
      <c r="I30" s="38"/>
    </row>
    <row r="31" ht="22.15" customHeight="1" spans="1:9">
      <c r="A31" s="24"/>
      <c r="B31" s="25" t="s">
        <v>65</v>
      </c>
      <c r="C31" s="26"/>
      <c r="D31" s="33" t="s">
        <v>66</v>
      </c>
      <c r="E31" s="24" t="s">
        <v>112</v>
      </c>
      <c r="F31" s="24" t="s">
        <v>112</v>
      </c>
      <c r="G31" s="25" t="s">
        <v>32</v>
      </c>
      <c r="H31" s="29"/>
      <c r="I31" s="38"/>
    </row>
    <row r="32" ht="36" customHeight="1" spans="1:9">
      <c r="A32" s="24" t="s">
        <v>68</v>
      </c>
      <c r="B32" s="25" t="s">
        <v>69</v>
      </c>
      <c r="C32" s="26"/>
      <c r="D32" s="33" t="s">
        <v>90</v>
      </c>
      <c r="E32" s="24" t="s">
        <v>112</v>
      </c>
      <c r="F32" s="24" t="s">
        <v>112</v>
      </c>
      <c r="G32" s="25" t="s">
        <v>32</v>
      </c>
      <c r="H32" s="29"/>
      <c r="I32" s="38"/>
    </row>
    <row r="33" ht="27" customHeight="1" spans="1:9">
      <c r="A33" s="24"/>
      <c r="B33" s="25" t="s">
        <v>71</v>
      </c>
      <c r="C33" s="26"/>
      <c r="D33" s="33" t="s">
        <v>113</v>
      </c>
      <c r="E33" s="31">
        <v>0.98</v>
      </c>
      <c r="F33" s="31">
        <v>0.98</v>
      </c>
      <c r="G33" s="25" t="s">
        <v>32</v>
      </c>
      <c r="H33" s="29"/>
      <c r="I33" s="38"/>
    </row>
    <row r="34" ht="22.15" customHeight="1" spans="1:9">
      <c r="A34" s="24"/>
      <c r="B34" s="25" t="s">
        <v>73</v>
      </c>
      <c r="C34" s="26"/>
      <c r="D34" s="24"/>
      <c r="E34" s="24"/>
      <c r="F34" s="24"/>
      <c r="G34" s="25" t="s">
        <v>32</v>
      </c>
      <c r="H34" s="29"/>
      <c r="I34" s="38"/>
    </row>
    <row r="35" ht="22.15" customHeight="1" spans="1:9">
      <c r="A35" s="24"/>
      <c r="B35" s="25" t="s">
        <v>74</v>
      </c>
      <c r="C35" s="26"/>
      <c r="D35" s="24"/>
      <c r="E35" s="24"/>
      <c r="F35" s="24"/>
      <c r="G35" s="25" t="s">
        <v>32</v>
      </c>
      <c r="H35" s="29"/>
      <c r="I35" s="38"/>
    </row>
    <row r="36" ht="22"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E32" sqref="E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114</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5.04</v>
      </c>
      <c r="D7" s="13"/>
      <c r="E7" s="11">
        <f>SUM(E8:F10)</f>
        <v>5.04</v>
      </c>
      <c r="F7" s="13"/>
      <c r="G7" s="14">
        <v>1</v>
      </c>
      <c r="H7" s="12"/>
      <c r="I7" s="13"/>
    </row>
    <row r="8" ht="27.2" customHeight="1" spans="1:9">
      <c r="A8" s="11" t="s">
        <v>14</v>
      </c>
      <c r="B8" s="13"/>
      <c r="C8" s="11"/>
      <c r="D8" s="13"/>
      <c r="E8" s="11"/>
      <c r="F8" s="13"/>
      <c r="G8" s="11"/>
      <c r="H8" s="12"/>
      <c r="I8" s="13"/>
    </row>
    <row r="9" ht="24.95" customHeight="1" spans="1:9">
      <c r="A9" s="11" t="s">
        <v>15</v>
      </c>
      <c r="B9" s="13"/>
      <c r="C9" s="11">
        <v>5.04</v>
      </c>
      <c r="D9" s="13"/>
      <c r="E9" s="11">
        <v>5.04</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9" customHeight="1" spans="1:9">
      <c r="A12" s="16"/>
      <c r="B12" s="17" t="s">
        <v>115</v>
      </c>
      <c r="C12" s="18"/>
      <c r="D12" s="18"/>
      <c r="E12" s="19"/>
      <c r="F12" s="39" t="s">
        <v>80</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58</v>
      </c>
      <c r="E28" s="24" t="s">
        <v>116</v>
      </c>
      <c r="F28" s="24" t="s">
        <v>116</v>
      </c>
      <c r="G28" s="25" t="s">
        <v>32</v>
      </c>
      <c r="H28" s="29"/>
      <c r="I28" s="38"/>
    </row>
    <row r="29" ht="35" customHeight="1" spans="1:9">
      <c r="A29" s="24"/>
      <c r="B29" s="25" t="s">
        <v>60</v>
      </c>
      <c r="C29" s="26"/>
      <c r="D29" s="32" t="s">
        <v>61</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66</v>
      </c>
      <c r="E31" s="24" t="s">
        <v>117</v>
      </c>
      <c r="F31" s="24" t="s">
        <v>117</v>
      </c>
      <c r="G31" s="25" t="s">
        <v>32</v>
      </c>
      <c r="H31" s="29"/>
      <c r="I31" s="38"/>
    </row>
    <row r="32" ht="36" customHeight="1" spans="1:9">
      <c r="A32" s="24" t="s">
        <v>68</v>
      </c>
      <c r="B32" s="25" t="s">
        <v>69</v>
      </c>
      <c r="C32" s="26"/>
      <c r="D32" s="32" t="s">
        <v>90</v>
      </c>
      <c r="E32" s="24" t="s">
        <v>117</v>
      </c>
      <c r="F32" s="24" t="s">
        <v>117</v>
      </c>
      <c r="G32" s="25" t="s">
        <v>32</v>
      </c>
      <c r="H32" s="29"/>
      <c r="I32" s="38"/>
    </row>
    <row r="33" ht="22.15" customHeight="1" spans="1:9">
      <c r="A33" s="24"/>
      <c r="B33" s="25" t="s">
        <v>71</v>
      </c>
      <c r="C33" s="26"/>
      <c r="D33" s="33" t="s">
        <v>118</v>
      </c>
      <c r="E33" s="31">
        <v>0.98</v>
      </c>
      <c r="F33" s="31">
        <v>0.98</v>
      </c>
      <c r="G33" s="25" t="s">
        <v>32</v>
      </c>
      <c r="H33" s="29"/>
      <c r="I33" s="38"/>
    </row>
    <row r="34" ht="22.15" customHeight="1" spans="1:9">
      <c r="A34" s="24"/>
      <c r="B34" s="25" t="s">
        <v>73</v>
      </c>
      <c r="C34" s="26"/>
      <c r="D34" s="24"/>
      <c r="E34" s="24"/>
      <c r="F34" s="24"/>
      <c r="G34" s="25" t="s">
        <v>32</v>
      </c>
      <c r="H34" s="29"/>
      <c r="I34" s="38"/>
    </row>
    <row r="35" ht="22.15" customHeight="1" spans="1:9">
      <c r="A35" s="24"/>
      <c r="B35" s="25" t="s">
        <v>74</v>
      </c>
      <c r="C35" s="26"/>
      <c r="D35" s="24"/>
      <c r="E35" s="24"/>
      <c r="F35" s="24"/>
      <c r="G35" s="25" t="s">
        <v>32</v>
      </c>
      <c r="H35" s="29"/>
      <c r="I35" s="38"/>
    </row>
    <row r="36" ht="22"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6" workbookViewId="0">
      <selection activeCell="G35" sqref="G35:I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119</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3.56</v>
      </c>
      <c r="D7" s="13"/>
      <c r="E7" s="11">
        <f>SUM(E8:F10)</f>
        <v>3.56</v>
      </c>
      <c r="F7" s="13"/>
      <c r="G7" s="14">
        <v>1</v>
      </c>
      <c r="H7" s="12"/>
      <c r="I7" s="13"/>
    </row>
    <row r="8" ht="27.2" customHeight="1" spans="1:9">
      <c r="A8" s="11" t="s">
        <v>14</v>
      </c>
      <c r="B8" s="13"/>
      <c r="C8" s="11"/>
      <c r="D8" s="13"/>
      <c r="E8" s="11"/>
      <c r="F8" s="13"/>
      <c r="G8" s="11"/>
      <c r="H8" s="12"/>
      <c r="I8" s="13"/>
    </row>
    <row r="9" ht="24.95" customHeight="1" spans="1:9">
      <c r="A9" s="11" t="s">
        <v>15</v>
      </c>
      <c r="B9" s="13"/>
      <c r="C9" s="11">
        <v>3.56</v>
      </c>
      <c r="D9" s="13"/>
      <c r="E9" s="11">
        <v>3.56</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9" customHeight="1" spans="1:9">
      <c r="A12" s="16"/>
      <c r="B12" s="17" t="s">
        <v>120</v>
      </c>
      <c r="C12" s="18"/>
      <c r="D12" s="18"/>
      <c r="E12" s="19"/>
      <c r="F12" s="39" t="s">
        <v>121</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58</v>
      </c>
      <c r="E28" s="24" t="s">
        <v>122</v>
      </c>
      <c r="F28" s="24" t="s">
        <v>122</v>
      </c>
      <c r="G28" s="25" t="s">
        <v>32</v>
      </c>
      <c r="H28" s="29"/>
      <c r="I28" s="38"/>
    </row>
    <row r="29" ht="35" customHeight="1" spans="1:9">
      <c r="A29" s="24"/>
      <c r="B29" s="25" t="s">
        <v>60</v>
      </c>
      <c r="C29" s="26"/>
      <c r="D29" s="32" t="s">
        <v>61</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66</v>
      </c>
      <c r="E31" s="24" t="s">
        <v>123</v>
      </c>
      <c r="F31" s="24" t="s">
        <v>123</v>
      </c>
      <c r="G31" s="25" t="s">
        <v>32</v>
      </c>
      <c r="H31" s="29"/>
      <c r="I31" s="38"/>
    </row>
    <row r="32" ht="36" customHeight="1" spans="1:9">
      <c r="A32" s="24" t="s">
        <v>68</v>
      </c>
      <c r="B32" s="25" t="s">
        <v>69</v>
      </c>
      <c r="C32" s="26"/>
      <c r="D32" s="32" t="s">
        <v>70</v>
      </c>
      <c r="E32" s="24" t="s">
        <v>123</v>
      </c>
      <c r="F32" s="24" t="s">
        <v>123</v>
      </c>
      <c r="G32" s="25" t="s">
        <v>32</v>
      </c>
      <c r="H32" s="29"/>
      <c r="I32" s="38"/>
    </row>
    <row r="33" ht="22.15" customHeight="1" spans="1:9">
      <c r="A33" s="24"/>
      <c r="B33" s="25" t="s">
        <v>71</v>
      </c>
      <c r="C33" s="26"/>
      <c r="D33" s="33"/>
      <c r="E33" s="31"/>
      <c r="F33" s="31"/>
      <c r="G33" s="25"/>
      <c r="H33" s="29"/>
      <c r="I33" s="38"/>
    </row>
    <row r="34" ht="22.15" customHeight="1" spans="1:9">
      <c r="A34" s="24"/>
      <c r="B34" s="25" t="s">
        <v>73</v>
      </c>
      <c r="C34" s="26"/>
      <c r="D34" s="24"/>
      <c r="E34" s="24"/>
      <c r="F34" s="24"/>
      <c r="G34" s="25"/>
      <c r="H34" s="29"/>
      <c r="I34" s="38"/>
    </row>
    <row r="35" ht="22.15" customHeight="1" spans="1:9">
      <c r="A35" s="24"/>
      <c r="B35" s="25" t="s">
        <v>74</v>
      </c>
      <c r="C35" s="26"/>
      <c r="D35" s="24"/>
      <c r="E35" s="24"/>
      <c r="F35" s="24"/>
      <c r="G35" s="25"/>
      <c r="H35" s="29"/>
      <c r="I35" s="38"/>
    </row>
    <row r="36" ht="22"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0" workbookViewId="0">
      <selection activeCell="B12" sqref="B12:E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124</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2</v>
      </c>
      <c r="D7" s="13"/>
      <c r="E7" s="11">
        <f>SUM(E8:F10)</f>
        <v>2</v>
      </c>
      <c r="F7" s="13"/>
      <c r="G7" s="14">
        <v>1</v>
      </c>
      <c r="H7" s="12"/>
      <c r="I7" s="13"/>
    </row>
    <row r="8" ht="27.2" customHeight="1" spans="1:9">
      <c r="A8" s="11" t="s">
        <v>14</v>
      </c>
      <c r="B8" s="13"/>
      <c r="C8" s="11"/>
      <c r="D8" s="13"/>
      <c r="E8" s="11"/>
      <c r="F8" s="13"/>
      <c r="G8" s="11"/>
      <c r="H8" s="12"/>
      <c r="I8" s="13"/>
    </row>
    <row r="9" ht="24.95" customHeight="1" spans="1:9">
      <c r="A9" s="11" t="s">
        <v>15</v>
      </c>
      <c r="B9" s="13"/>
      <c r="C9" s="11">
        <v>2</v>
      </c>
      <c r="D9" s="13"/>
      <c r="E9" s="11">
        <v>2</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17" t="s">
        <v>125</v>
      </c>
      <c r="C12" s="18"/>
      <c r="D12" s="18"/>
      <c r="E12" s="19"/>
      <c r="F12" s="39" t="s">
        <v>126</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127</v>
      </c>
      <c r="E28" s="24" t="s">
        <v>111</v>
      </c>
      <c r="F28" s="24" t="s">
        <v>111</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81</v>
      </c>
      <c r="E31" s="24" t="s">
        <v>128</v>
      </c>
      <c r="F31" s="24" t="s">
        <v>128</v>
      </c>
      <c r="G31" s="25" t="s">
        <v>32</v>
      </c>
      <c r="H31" s="29"/>
      <c r="I31" s="38"/>
    </row>
    <row r="32" ht="36" customHeight="1" spans="1:9">
      <c r="A32" s="24" t="s">
        <v>68</v>
      </c>
      <c r="B32" s="25" t="s">
        <v>69</v>
      </c>
      <c r="C32" s="26"/>
      <c r="D32" s="32" t="s">
        <v>90</v>
      </c>
      <c r="E32" s="24" t="s">
        <v>128</v>
      </c>
      <c r="F32" s="24" t="s">
        <v>128</v>
      </c>
      <c r="G32" s="25" t="s">
        <v>32</v>
      </c>
      <c r="H32" s="29"/>
      <c r="I32" s="38"/>
    </row>
    <row r="33" ht="22.15" customHeight="1" spans="1:9">
      <c r="A33" s="24"/>
      <c r="B33" s="25" t="s">
        <v>71</v>
      </c>
      <c r="C33" s="26"/>
      <c r="D33" s="33" t="s">
        <v>129</v>
      </c>
      <c r="E33" s="31">
        <v>0.98</v>
      </c>
      <c r="F33" s="31">
        <v>0.98</v>
      </c>
      <c r="G33" s="25" t="s">
        <v>32</v>
      </c>
      <c r="H33" s="29"/>
      <c r="I33" s="38"/>
    </row>
    <row r="34" ht="22.15" customHeight="1" spans="1:9">
      <c r="A34" s="24"/>
      <c r="B34" s="25" t="s">
        <v>73</v>
      </c>
      <c r="C34" s="26"/>
      <c r="D34" s="24"/>
      <c r="E34" s="24"/>
      <c r="F34" s="24"/>
      <c r="G34" s="25" t="s">
        <v>32</v>
      </c>
      <c r="H34" s="29"/>
      <c r="I34" s="38"/>
    </row>
    <row r="35" ht="22.15" customHeight="1" spans="1:9">
      <c r="A35" s="24"/>
      <c r="B35" s="25" t="s">
        <v>74</v>
      </c>
      <c r="C35" s="26"/>
      <c r="D35" s="24"/>
      <c r="E35" s="24"/>
      <c r="F35" s="24"/>
      <c r="G35" s="25" t="s">
        <v>32</v>
      </c>
      <c r="H35" s="29"/>
      <c r="I35" s="38"/>
    </row>
    <row r="36" ht="21"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130</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13.12</v>
      </c>
      <c r="D7" s="13"/>
      <c r="E7" s="11">
        <f>SUM(E8:F10)</f>
        <v>13.12</v>
      </c>
      <c r="F7" s="13"/>
      <c r="G7" s="14">
        <v>1</v>
      </c>
      <c r="H7" s="12"/>
      <c r="I7" s="13"/>
    </row>
    <row r="8" ht="27.2" customHeight="1" spans="1:9">
      <c r="A8" s="11" t="s">
        <v>14</v>
      </c>
      <c r="B8" s="13"/>
      <c r="C8" s="11"/>
      <c r="D8" s="13"/>
      <c r="E8" s="11"/>
      <c r="F8" s="13"/>
      <c r="G8" s="11"/>
      <c r="H8" s="12"/>
      <c r="I8" s="13"/>
    </row>
    <row r="9" ht="24.95" customHeight="1" spans="1:9">
      <c r="A9" s="11" t="s">
        <v>15</v>
      </c>
      <c r="B9" s="13"/>
      <c r="C9" s="11">
        <v>13.12</v>
      </c>
      <c r="D9" s="13"/>
      <c r="E9" s="11">
        <v>13.12</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17" t="s">
        <v>131</v>
      </c>
      <c r="C12" s="18"/>
      <c r="D12" s="18"/>
      <c r="E12" s="19"/>
      <c r="F12" s="39" t="s">
        <v>94</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58</v>
      </c>
      <c r="E28" s="24" t="s">
        <v>132</v>
      </c>
      <c r="F28" s="24" t="s">
        <v>132</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66</v>
      </c>
      <c r="E31" s="24" t="s">
        <v>133</v>
      </c>
      <c r="F31" s="24" t="s">
        <v>133</v>
      </c>
      <c r="G31" s="25" t="s">
        <v>32</v>
      </c>
      <c r="H31" s="29"/>
      <c r="I31" s="38"/>
    </row>
    <row r="32" ht="24" customHeight="1" spans="1:9">
      <c r="A32" s="24" t="s">
        <v>68</v>
      </c>
      <c r="B32" s="25" t="s">
        <v>69</v>
      </c>
      <c r="C32" s="26"/>
      <c r="D32" s="32" t="s">
        <v>70</v>
      </c>
      <c r="E32" s="24" t="s">
        <v>133</v>
      </c>
      <c r="F32" s="24" t="s">
        <v>133</v>
      </c>
      <c r="G32" s="25" t="s">
        <v>32</v>
      </c>
      <c r="H32" s="29"/>
      <c r="I32" s="38"/>
    </row>
    <row r="33" ht="22.15" customHeight="1" spans="1:9">
      <c r="A33" s="24"/>
      <c r="B33" s="25" t="s">
        <v>71</v>
      </c>
      <c r="C33" s="26"/>
      <c r="D33" s="33"/>
      <c r="E33" s="31"/>
      <c r="F33" s="31"/>
      <c r="G33" s="25"/>
      <c r="H33" s="29"/>
      <c r="I33" s="38"/>
    </row>
    <row r="34" ht="22.15" customHeight="1" spans="1:9">
      <c r="A34" s="24"/>
      <c r="B34" s="25" t="s">
        <v>73</v>
      </c>
      <c r="C34" s="26"/>
      <c r="D34" s="24"/>
      <c r="E34" s="24"/>
      <c r="F34" s="24"/>
      <c r="G34" s="25"/>
      <c r="H34" s="29"/>
      <c r="I34" s="38"/>
    </row>
    <row r="35" ht="22.15" customHeight="1" spans="1:9">
      <c r="A35" s="24"/>
      <c r="B35" s="25" t="s">
        <v>74</v>
      </c>
      <c r="C35" s="26"/>
      <c r="D35" s="24"/>
      <c r="E35" s="24"/>
      <c r="F35" s="24"/>
      <c r="G35" s="25"/>
      <c r="H35" s="29"/>
      <c r="I35" s="38"/>
    </row>
    <row r="36" ht="23"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12" sqref="B12:E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134</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36</v>
      </c>
      <c r="D7" s="13"/>
      <c r="E7" s="11">
        <f>SUM(E8:F10)</f>
        <v>36</v>
      </c>
      <c r="F7" s="13"/>
      <c r="G7" s="14">
        <v>1</v>
      </c>
      <c r="H7" s="12"/>
      <c r="I7" s="13"/>
    </row>
    <row r="8" ht="27.2" customHeight="1" spans="1:9">
      <c r="A8" s="11" t="s">
        <v>14</v>
      </c>
      <c r="B8" s="13"/>
      <c r="C8" s="11"/>
      <c r="D8" s="13"/>
      <c r="E8" s="11"/>
      <c r="F8" s="13"/>
      <c r="G8" s="11"/>
      <c r="H8" s="12"/>
      <c r="I8" s="13"/>
    </row>
    <row r="9" ht="24.95" customHeight="1" spans="1:9">
      <c r="A9" s="11" t="s">
        <v>15</v>
      </c>
      <c r="B9" s="13"/>
      <c r="C9" s="11">
        <v>36</v>
      </c>
      <c r="D9" s="13"/>
      <c r="E9" s="11">
        <v>36</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17" t="s">
        <v>135</v>
      </c>
      <c r="C12" s="18"/>
      <c r="D12" s="18"/>
      <c r="E12" s="19"/>
      <c r="F12" s="39" t="s">
        <v>136</v>
      </c>
      <c r="G12" s="39"/>
      <c r="H12" s="39"/>
      <c r="I12" s="3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58</v>
      </c>
      <c r="E28" s="24" t="s">
        <v>132</v>
      </c>
      <c r="F28" s="24" t="s">
        <v>132</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66</v>
      </c>
      <c r="E31" s="24" t="s">
        <v>137</v>
      </c>
      <c r="F31" s="24" t="s">
        <v>137</v>
      </c>
      <c r="G31" s="25" t="s">
        <v>32</v>
      </c>
      <c r="H31" s="29"/>
      <c r="I31" s="38"/>
    </row>
    <row r="32" ht="24" customHeight="1" spans="1:9">
      <c r="A32" s="24" t="s">
        <v>68</v>
      </c>
      <c r="B32" s="25" t="s">
        <v>69</v>
      </c>
      <c r="C32" s="26"/>
      <c r="D32" s="32" t="s">
        <v>70</v>
      </c>
      <c r="E32" s="24" t="s">
        <v>137</v>
      </c>
      <c r="F32" s="24" t="s">
        <v>137</v>
      </c>
      <c r="G32" s="25" t="s">
        <v>32</v>
      </c>
      <c r="H32" s="29"/>
      <c r="I32" s="38"/>
    </row>
    <row r="33" ht="22.15" customHeight="1" spans="1:9">
      <c r="A33" s="24"/>
      <c r="B33" s="25" t="s">
        <v>71</v>
      </c>
      <c r="C33" s="26"/>
      <c r="D33" s="33"/>
      <c r="E33" s="31"/>
      <c r="F33" s="31"/>
      <c r="G33" s="25"/>
      <c r="H33" s="29"/>
      <c r="I33" s="38"/>
    </row>
    <row r="34" ht="22.15" customHeight="1" spans="1:9">
      <c r="A34" s="24"/>
      <c r="B34" s="25" t="s">
        <v>73</v>
      </c>
      <c r="C34" s="26"/>
      <c r="D34" s="24"/>
      <c r="E34" s="24"/>
      <c r="F34" s="24"/>
      <c r="G34" s="25"/>
      <c r="H34" s="29"/>
      <c r="I34" s="38"/>
    </row>
    <row r="35" ht="22.15" customHeight="1" spans="1:9">
      <c r="A35" s="24"/>
      <c r="B35" s="25" t="s">
        <v>74</v>
      </c>
      <c r="C35" s="26"/>
      <c r="D35" s="24"/>
      <c r="E35" s="24"/>
      <c r="F35" s="24"/>
      <c r="G35" s="25"/>
      <c r="H35" s="29"/>
      <c r="I35" s="38"/>
    </row>
    <row r="36" ht="23"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12" sqref="B12:E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60" customHeight="1" spans="1:9">
      <c r="A3" s="3" t="s">
        <v>2</v>
      </c>
      <c r="B3" s="4" t="s">
        <v>138</v>
      </c>
      <c r="C3" s="5"/>
      <c r="D3" s="6"/>
      <c r="E3" s="3" t="s">
        <v>4</v>
      </c>
      <c r="F3" s="7" t="s">
        <v>5</v>
      </c>
      <c r="G3" s="8"/>
      <c r="H3" s="8"/>
      <c r="I3" s="9"/>
    </row>
    <row r="4" ht="21" customHeight="1" spans="1:9">
      <c r="A4" s="3" t="s">
        <v>6</v>
      </c>
      <c r="B4" s="7"/>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f>SUM(C8:D10)</f>
        <v>9.5</v>
      </c>
      <c r="D7" s="13"/>
      <c r="E7" s="11">
        <f>SUM(E8:F10)</f>
        <v>9.5</v>
      </c>
      <c r="F7" s="13"/>
      <c r="G7" s="14">
        <v>1</v>
      </c>
      <c r="H7" s="12"/>
      <c r="I7" s="13"/>
    </row>
    <row r="8" ht="27.2" customHeight="1" spans="1:9">
      <c r="A8" s="11" t="s">
        <v>14</v>
      </c>
      <c r="B8" s="13"/>
      <c r="C8" s="11"/>
      <c r="D8" s="13"/>
      <c r="E8" s="11"/>
      <c r="F8" s="13"/>
      <c r="G8" s="11"/>
      <c r="H8" s="12"/>
      <c r="I8" s="13"/>
    </row>
    <row r="9" ht="24.95" customHeight="1" spans="1:9">
      <c r="A9" s="11" t="s">
        <v>15</v>
      </c>
      <c r="B9" s="13"/>
      <c r="C9" s="11">
        <v>9.5</v>
      </c>
      <c r="D9" s="13"/>
      <c r="E9" s="11">
        <v>9.5</v>
      </c>
      <c r="F9" s="13"/>
      <c r="G9" s="14">
        <v>1</v>
      </c>
      <c r="H9" s="12"/>
      <c r="I9" s="13"/>
    </row>
    <row r="10" ht="24" customHeight="1" spans="1:10">
      <c r="A10" s="11" t="s">
        <v>16</v>
      </c>
      <c r="B10" s="13"/>
      <c r="C10" s="11"/>
      <c r="D10" s="13"/>
      <c r="E10" s="11"/>
      <c r="F10" s="13"/>
      <c r="G10" s="11"/>
      <c r="H10" s="12"/>
      <c r="I10" s="13"/>
      <c r="J10" s="36"/>
    </row>
    <row r="11" ht="24" customHeight="1" spans="1:9">
      <c r="A11" s="10" t="s">
        <v>17</v>
      </c>
      <c r="B11" s="11" t="s">
        <v>18</v>
      </c>
      <c r="C11" s="12"/>
      <c r="D11" s="12"/>
      <c r="E11" s="13"/>
      <c r="F11" s="15" t="s">
        <v>19</v>
      </c>
      <c r="G11" s="15"/>
      <c r="H11" s="15"/>
      <c r="I11" s="15"/>
    </row>
    <row r="12" ht="72" customHeight="1" spans="1:9">
      <c r="A12" s="16"/>
      <c r="B12" s="17" t="s">
        <v>139</v>
      </c>
      <c r="C12" s="18"/>
      <c r="D12" s="18"/>
      <c r="E12" s="19"/>
      <c r="F12" s="17" t="s">
        <v>139</v>
      </c>
      <c r="G12" s="18"/>
      <c r="H12" s="18"/>
      <c r="I12" s="1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7" t="s">
        <v>32</v>
      </c>
      <c r="H14" s="28"/>
      <c r="I14" s="37"/>
    </row>
    <row r="15" ht="22.15" customHeight="1" spans="1:9">
      <c r="A15" s="24"/>
      <c r="B15" s="25"/>
      <c r="C15" s="26"/>
      <c r="D15" s="24" t="s">
        <v>33</v>
      </c>
      <c r="E15" s="24" t="s">
        <v>34</v>
      </c>
      <c r="F15" s="24" t="s">
        <v>35</v>
      </c>
      <c r="G15" s="27" t="s">
        <v>35</v>
      </c>
      <c r="H15" s="28"/>
      <c r="I15" s="37"/>
    </row>
    <row r="16" ht="22.15" customHeight="1" spans="1:9">
      <c r="A16" s="24"/>
      <c r="B16" s="25"/>
      <c r="C16" s="26"/>
      <c r="D16" s="24" t="s">
        <v>36</v>
      </c>
      <c r="E16" s="24" t="s">
        <v>34</v>
      </c>
      <c r="F16" s="24" t="s">
        <v>35</v>
      </c>
      <c r="G16" s="27" t="s">
        <v>35</v>
      </c>
      <c r="H16" s="28"/>
      <c r="I16" s="37"/>
    </row>
    <row r="17" ht="22.15" customHeight="1" spans="1:9">
      <c r="A17" s="24"/>
      <c r="B17" s="25" t="s">
        <v>37</v>
      </c>
      <c r="C17" s="26"/>
      <c r="D17" s="24" t="s">
        <v>38</v>
      </c>
      <c r="E17" s="24" t="s">
        <v>39</v>
      </c>
      <c r="F17" s="24" t="s">
        <v>32</v>
      </c>
      <c r="G17" s="27" t="s">
        <v>32</v>
      </c>
      <c r="H17" s="28"/>
      <c r="I17" s="37"/>
    </row>
    <row r="18" ht="22.15" customHeight="1" spans="1:9">
      <c r="A18" s="24"/>
      <c r="B18" s="25"/>
      <c r="C18" s="26"/>
      <c r="D18" s="24" t="s">
        <v>40</v>
      </c>
      <c r="E18" s="24" t="s">
        <v>41</v>
      </c>
      <c r="F18" s="24" t="s">
        <v>32</v>
      </c>
      <c r="G18" s="27" t="s">
        <v>32</v>
      </c>
      <c r="H18" s="28"/>
      <c r="I18" s="37"/>
    </row>
    <row r="19" ht="22.15" customHeight="1" spans="1:9">
      <c r="A19" s="24"/>
      <c r="B19" s="25"/>
      <c r="C19" s="26"/>
      <c r="D19" s="24" t="s">
        <v>42</v>
      </c>
      <c r="E19" s="24" t="s">
        <v>43</v>
      </c>
      <c r="F19" s="24" t="s">
        <v>32</v>
      </c>
      <c r="G19" s="27" t="s">
        <v>32</v>
      </c>
      <c r="H19" s="28"/>
      <c r="I19" s="37"/>
    </row>
    <row r="20" ht="22.15" customHeight="1" spans="1:9">
      <c r="A20" s="24"/>
      <c r="B20" s="25" t="s">
        <v>44</v>
      </c>
      <c r="C20" s="26"/>
      <c r="D20" s="24" t="s">
        <v>45</v>
      </c>
      <c r="E20" s="24" t="s">
        <v>46</v>
      </c>
      <c r="F20" s="24" t="s">
        <v>32</v>
      </c>
      <c r="G20" s="27" t="s">
        <v>32</v>
      </c>
      <c r="H20" s="28"/>
      <c r="I20" s="37"/>
    </row>
    <row r="21" ht="22.15" customHeight="1" spans="1:9">
      <c r="A21" s="24"/>
      <c r="B21" s="25"/>
      <c r="C21" s="26"/>
      <c r="D21" s="24" t="s">
        <v>47</v>
      </c>
      <c r="E21" s="24" t="s">
        <v>48</v>
      </c>
      <c r="F21" s="24" t="s">
        <v>32</v>
      </c>
      <c r="G21" s="27" t="s">
        <v>32</v>
      </c>
      <c r="H21" s="28"/>
      <c r="I21" s="37"/>
    </row>
    <row r="22" ht="22.15" customHeight="1" spans="1:9">
      <c r="A22" s="24"/>
      <c r="B22" s="25"/>
      <c r="C22" s="26"/>
      <c r="D22" s="24" t="s">
        <v>49</v>
      </c>
      <c r="E22" s="24" t="s">
        <v>43</v>
      </c>
      <c r="F22" s="24" t="s">
        <v>32</v>
      </c>
      <c r="G22" s="27" t="s">
        <v>32</v>
      </c>
      <c r="H22" s="28"/>
      <c r="I22" s="37"/>
    </row>
    <row r="23" ht="22.15" customHeight="1" spans="1:9">
      <c r="A23" s="24"/>
      <c r="B23" s="25"/>
      <c r="C23" s="26"/>
      <c r="D23" s="24" t="s">
        <v>50</v>
      </c>
      <c r="E23" s="24" t="s">
        <v>43</v>
      </c>
      <c r="F23" s="24" t="s">
        <v>32</v>
      </c>
      <c r="G23" s="27" t="s">
        <v>32</v>
      </c>
      <c r="H23" s="28"/>
      <c r="I23" s="37"/>
    </row>
    <row r="24" ht="22.15" customHeight="1" spans="1:9">
      <c r="A24" s="24"/>
      <c r="B24" s="25"/>
      <c r="C24" s="26"/>
      <c r="D24" s="24" t="s">
        <v>51</v>
      </c>
      <c r="E24" s="24" t="s">
        <v>39</v>
      </c>
      <c r="F24" s="24" t="s">
        <v>32</v>
      </c>
      <c r="G24" s="27" t="s">
        <v>32</v>
      </c>
      <c r="H24" s="28"/>
      <c r="I24" s="37"/>
    </row>
    <row r="25" ht="22.15" customHeight="1" spans="1:9">
      <c r="A25" s="24"/>
      <c r="B25" s="25"/>
      <c r="C25" s="26"/>
      <c r="D25" s="24" t="s">
        <v>52</v>
      </c>
      <c r="E25" s="24" t="s">
        <v>43</v>
      </c>
      <c r="F25" s="24" t="s">
        <v>32</v>
      </c>
      <c r="G25" s="27" t="s">
        <v>32</v>
      </c>
      <c r="H25" s="28"/>
      <c r="I25" s="37"/>
    </row>
    <row r="26" ht="22.15" customHeight="1" spans="1:9">
      <c r="A26" s="24"/>
      <c r="B26" s="25"/>
      <c r="C26" s="26"/>
      <c r="D26" s="24" t="s">
        <v>53</v>
      </c>
      <c r="E26" s="24" t="s">
        <v>43</v>
      </c>
      <c r="F26" s="24" t="s">
        <v>32</v>
      </c>
      <c r="G26" s="27" t="s">
        <v>32</v>
      </c>
      <c r="H26" s="28"/>
      <c r="I26" s="37"/>
    </row>
    <row r="27" ht="22.15" customHeight="1" spans="1:9">
      <c r="A27" s="24"/>
      <c r="B27" s="25" t="s">
        <v>54</v>
      </c>
      <c r="C27" s="26"/>
      <c r="D27" s="24" t="s">
        <v>55</v>
      </c>
      <c r="E27" s="24" t="s">
        <v>55</v>
      </c>
      <c r="F27" s="24" t="s">
        <v>55</v>
      </c>
      <c r="G27" s="25" t="s">
        <v>55</v>
      </c>
      <c r="H27" s="29"/>
      <c r="I27" s="38"/>
    </row>
    <row r="28" ht="22.15" customHeight="1" spans="1:9">
      <c r="A28" s="24" t="s">
        <v>56</v>
      </c>
      <c r="B28" s="25" t="s">
        <v>57</v>
      </c>
      <c r="C28" s="26"/>
      <c r="D28" s="30" t="s">
        <v>58</v>
      </c>
      <c r="E28" s="24" t="s">
        <v>140</v>
      </c>
      <c r="F28" s="24" t="s">
        <v>140</v>
      </c>
      <c r="G28" s="25" t="s">
        <v>32</v>
      </c>
      <c r="H28" s="29"/>
      <c r="I28" s="38"/>
    </row>
    <row r="29" ht="22.15" customHeight="1" spans="1:9">
      <c r="A29" s="24"/>
      <c r="B29" s="25" t="s">
        <v>60</v>
      </c>
      <c r="C29" s="26"/>
      <c r="D29" s="24" t="s">
        <v>88</v>
      </c>
      <c r="E29" s="31">
        <v>0.98</v>
      </c>
      <c r="F29" s="31">
        <v>0.98</v>
      </c>
      <c r="G29" s="25" t="s">
        <v>32</v>
      </c>
      <c r="H29" s="29"/>
      <c r="I29" s="38"/>
    </row>
    <row r="30" ht="22.15" customHeight="1" spans="1:9">
      <c r="A30" s="24"/>
      <c r="B30" s="25" t="s">
        <v>62</v>
      </c>
      <c r="C30" s="26"/>
      <c r="D30" s="30" t="s">
        <v>63</v>
      </c>
      <c r="E30" s="24" t="s">
        <v>64</v>
      </c>
      <c r="F30" s="24" t="s">
        <v>64</v>
      </c>
      <c r="G30" s="25" t="s">
        <v>32</v>
      </c>
      <c r="H30" s="29"/>
      <c r="I30" s="38"/>
    </row>
    <row r="31" ht="22.15" customHeight="1" spans="1:9">
      <c r="A31" s="24"/>
      <c r="B31" s="25" t="s">
        <v>65</v>
      </c>
      <c r="C31" s="26"/>
      <c r="D31" s="30" t="s">
        <v>66</v>
      </c>
      <c r="E31" s="24" t="s">
        <v>141</v>
      </c>
      <c r="F31" s="24" t="s">
        <v>141</v>
      </c>
      <c r="G31" s="25" t="s">
        <v>32</v>
      </c>
      <c r="H31" s="29"/>
      <c r="I31" s="38"/>
    </row>
    <row r="32" ht="36" customHeight="1" spans="1:9">
      <c r="A32" s="24" t="s">
        <v>68</v>
      </c>
      <c r="B32" s="25" t="s">
        <v>69</v>
      </c>
      <c r="C32" s="26"/>
      <c r="D32" s="32" t="s">
        <v>70</v>
      </c>
      <c r="E32" s="24" t="s">
        <v>141</v>
      </c>
      <c r="F32" s="24" t="s">
        <v>141</v>
      </c>
      <c r="G32" s="25" t="s">
        <v>32</v>
      </c>
      <c r="H32" s="29"/>
      <c r="I32" s="38"/>
    </row>
    <row r="33" ht="22.15" customHeight="1" spans="1:9">
      <c r="A33" s="24"/>
      <c r="B33" s="25" t="s">
        <v>71</v>
      </c>
      <c r="C33" s="26"/>
      <c r="D33" s="33"/>
      <c r="E33" s="31"/>
      <c r="F33" s="31"/>
      <c r="G33" s="25" t="s">
        <v>32</v>
      </c>
      <c r="H33" s="29"/>
      <c r="I33" s="38"/>
    </row>
    <row r="34" ht="22.15" customHeight="1" spans="1:9">
      <c r="A34" s="24"/>
      <c r="B34" s="25" t="s">
        <v>73</v>
      </c>
      <c r="C34" s="26"/>
      <c r="D34" s="24"/>
      <c r="E34" s="24"/>
      <c r="F34" s="24"/>
      <c r="G34" s="25" t="s">
        <v>32</v>
      </c>
      <c r="H34" s="29"/>
      <c r="I34" s="38"/>
    </row>
    <row r="35" ht="22.15" customHeight="1" spans="1:9">
      <c r="A35" s="24"/>
      <c r="B35" s="25" t="s">
        <v>74</v>
      </c>
      <c r="C35" s="26"/>
      <c r="D35" s="24"/>
      <c r="E35" s="24"/>
      <c r="F35" s="24"/>
      <c r="G35" s="25" t="s">
        <v>32</v>
      </c>
      <c r="H35" s="29"/>
      <c r="I35" s="38"/>
    </row>
    <row r="36" ht="25" customHeight="1" spans="1:9">
      <c r="A36" s="24" t="s">
        <v>75</v>
      </c>
      <c r="B36" s="25" t="s">
        <v>75</v>
      </c>
      <c r="C36" s="26"/>
      <c r="D36" s="33" t="s">
        <v>76</v>
      </c>
      <c r="E36" s="31">
        <v>0.98</v>
      </c>
      <c r="F36" s="31">
        <v>0.98</v>
      </c>
      <c r="G36" s="25" t="s">
        <v>32</v>
      </c>
      <c r="H36" s="29"/>
      <c r="I36" s="38"/>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城管中队等岗位补贴</vt:lpstr>
      <vt:lpstr>航务管理</vt:lpstr>
      <vt:lpstr>农村公共服务运行维护费</vt:lpstr>
      <vt:lpstr>村（社区）组干部意外险</vt:lpstr>
      <vt:lpstr>田村集中区</vt:lpstr>
      <vt:lpstr>人居环境</vt:lpstr>
      <vt:lpstr>乡镇交管办工作经费</vt:lpstr>
      <vt:lpstr>乡镇交管办劝导员补贴</vt:lpstr>
      <vt:lpstr>乡镇计生专干岗位补贴</vt:lpstr>
      <vt:lpstr>社区服务群众专项经费</vt:lpstr>
      <vt:lpstr>村（社区）组干部养老保险补助</vt:lpstr>
      <vt:lpstr>村（社区）绩效考核经费</vt:lpstr>
      <vt:lpstr>解决胡坝村避险解困项目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要什么自行车</cp:lastModifiedBy>
  <dcterms:created xsi:type="dcterms:W3CDTF">2020-04-19T13:25:00Z</dcterms:created>
  <cp:lastPrinted>2022-06-01T09:36:00Z</cp:lastPrinted>
  <dcterms:modified xsi:type="dcterms:W3CDTF">2023-11-09T07:49:29Z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BB7E7B959E944CDA85C3BA65457AD6B5</vt:lpwstr>
  </property>
</Properties>
</file>