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 firstSheet="8" activeTab="15"/>
  </bookViews>
  <sheets>
    <sheet name="农村公共服务运行" sheetId="1" r:id="rId1"/>
    <sheet name="驻村工作队经费" sheetId="4" r:id="rId2"/>
    <sheet name="巩固脱贫攻坚接续乡村振兴" sheetId="5" r:id="rId3"/>
    <sheet name="脱贫攻坚档案费" sheetId="7" r:id="rId4"/>
    <sheet name="七大秩序" sheetId="8" r:id="rId5"/>
    <sheet name="积分超市" sheetId="9" r:id="rId6"/>
    <sheet name="村组干部养老保险" sheetId="10" r:id="rId7"/>
    <sheet name="村组干部意外保险" sheetId="11" r:id="rId8"/>
    <sheet name="脱贫攻坚成果衔接工作经费" sheetId="12" r:id="rId9"/>
    <sheet name="社区专项经费" sheetId="13" r:id="rId10"/>
    <sheet name="民族机动金" sheetId="14" r:id="rId11"/>
    <sheet name="彝族年慰问" sheetId="15" r:id="rId12"/>
    <sheet name="森林防火" sheetId="16" r:id="rId13"/>
    <sheet name="信访维稳" sheetId="17" r:id="rId14"/>
    <sheet name="自然灾害" sheetId="18" r:id="rId15"/>
    <sheet name="两馆一站" sheetId="19" r:id="rId16"/>
  </sheets>
  <definedNames>
    <definedName name="_xlnm.Print_Area" localSheetId="0">农村公共服务运行!$A$1:$I$36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<sst xmlns="http://schemas.openxmlformats.org/spreadsheetml/2006/main" count="143">
  <si>
    <t>附件4</t>
  </si>
  <si>
    <t>县级项目支出绩效自评表</t>
  </si>
  <si>
    <t>项目名称：</t>
  </si>
  <si>
    <t>农村公共服务运行</t>
  </si>
  <si>
    <t>年度：</t>
  </si>
  <si>
    <t>主管部门：</t>
  </si>
  <si>
    <t>实施单位：</t>
  </si>
  <si>
    <t>毛坪镇人民政府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</si>
  <si>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</si>
  <si>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</si>
  <si>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</si>
  <si>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</si>
  <si>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</si>
  <si>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</si>
  <si>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</si>
  <si>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</si>
  <si>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</si>
  <si>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</si>
  <si>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</si>
  <si>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1、项目资金按时拨付，保障村组办公正常运转，改善村民的基本生活；2、改善群众的生产生活条件，提高群众生活质量；3、完善农村基础设施功能，取得较好的社会效益。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</si>
  <si>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</si>
  <si>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</si>
  <si>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</si>
  <si>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</si>
  <si>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</si>
  <si>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</si>
  <si>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</si>
  <si>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</si>
  <si>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</si>
  <si>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</si>
  <si>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</si>
  <si>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</si>
  <si>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</si>
  <si>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</si>
  <si>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</si>
  <si>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</si>
  <si>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</si>
  <si>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</si>
  <si>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</si>
  <si>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</si>
  <si>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</si>
  <si>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</si>
  <si>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</si>
  <si>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</si>
  <si>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</si>
  <si>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</si>
  <si>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</si>
  <si>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</si>
  <si>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</si>
  <si>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</si>
  <si>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</si>
  <si>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</si>
  <si>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</si>
  <si>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</si>
  <si>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</si>
  <si>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</si>
  <si>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保障村运转个数</t>
  </si>
  <si>
    <t>行政村个数</t>
  </si>
  <si>
    <t>质量指标</t>
  </si>
  <si>
    <t>经费保障率</t>
  </si>
  <si>
    <t>保障各个行政村工作正常运转</t>
  </si>
  <si>
    <t>时效指标</t>
  </si>
  <si>
    <t>完成时限</t>
  </si>
  <si>
    <t>完成时效</t>
  </si>
  <si>
    <t>2021年12月31日前</t>
  </si>
  <si>
    <t>成本指标</t>
  </si>
  <si>
    <t>项目经费投入</t>
  </si>
  <si>
    <t>项目成本</t>
  </si>
  <si>
    <t>88万元</t>
  </si>
  <si>
    <t>效益指标</t>
  </si>
  <si>
    <t>经济效益指标</t>
  </si>
  <si>
    <t>社会效益指标</t>
  </si>
  <si>
    <t>保障村上日常工作正常开展</t>
  </si>
  <si>
    <t>≥</t>
  </si>
  <si>
    <t>生态效益指标</t>
  </si>
  <si>
    <t>可持续影响指标</t>
  </si>
  <si>
    <t>满意度指标</t>
  </si>
  <si>
    <t>全乡居民满意度</t>
  </si>
  <si>
    <t>其他说明：</t>
  </si>
  <si>
    <t>驻村工作队经费</t>
  </si>
  <si>
    <t>1.项目资金按时拨付，改善驻村队员的基本生活。2.提高驻村队员工作积极性，更好的服务群众。</t>
  </si>
  <si>
    <t>驻村工作队数量</t>
  </si>
  <si>
    <t>保证驻村工作队日常工作正常开展</t>
  </si>
  <si>
    <t>提升驻村队员工作积极性</t>
  </si>
  <si>
    <t>巩固脱贫攻坚、接续乡村振兴暨疫情防控工作经费</t>
  </si>
  <si>
    <t>保障了全乡2021年脱贫攻坚接续乡村振兴工作的有序开展，保障了疫情防控工作的顺利开展，进一步巩固了脱贫巩固成果，提升了群众对美好生活的向往。</t>
  </si>
  <si>
    <t>乡镇巩固脱贫攻坚、接续乡村振兴暨疫情防控工作经费项目完成情况良好，资金拨付率为100%。</t>
  </si>
  <si>
    <t>保障村个数</t>
  </si>
  <si>
    <t>保障各行政村接续乡村振兴顺利开展工作</t>
  </si>
  <si>
    <t>保障各村脱贫攻坚、接续乡村振兴暨疫情防控工作的开展</t>
  </si>
  <si>
    <t>脱贫攻坚档案经费</t>
  </si>
  <si>
    <t>完成脱贫攻坚档案资料的归档与保存</t>
  </si>
  <si>
    <t>脱贫攻坚档案收录率</t>
  </si>
  <si>
    <t>脱贫攻坚档案有序规范保存</t>
  </si>
  <si>
    <t>七大秩序整治经费</t>
  </si>
  <si>
    <t>提升7个行政村1个社区人居环境治理达到良好，强化环境治理宣传，保障整治工作经费需要。</t>
  </si>
  <si>
    <t>全乡七大秩序整治质量</t>
  </si>
  <si>
    <t>环境得到提升，强化可持续性发展，提高人居环境</t>
  </si>
  <si>
    <t>积分超市工作经费</t>
  </si>
  <si>
    <t>保障各村积分超市顺利运转、促进群众积极参与、支持村级事务工作，提升群众满意度和幸福感。</t>
  </si>
  <si>
    <t>各村积分超市正常运行</t>
  </si>
  <si>
    <t>提升群众村级事务参与积极性</t>
  </si>
  <si>
    <t>村组干部养老保险</t>
  </si>
  <si>
    <t>保障村组干部购买养老保险补助需要。</t>
  </si>
  <si>
    <t>补助村组干部个数</t>
  </si>
  <si>
    <t>村组干部养老保障率</t>
  </si>
  <si>
    <t>保障全村村干部养老保险</t>
  </si>
  <si>
    <t>村组干部意外保险</t>
  </si>
  <si>
    <t>保证全镇8个村（社区）村组干部意外保险购买，提升群组干部服务积极性。</t>
  </si>
  <si>
    <t>村组干部安全保障率</t>
  </si>
  <si>
    <t>保障村组干部出行</t>
  </si>
  <si>
    <t>2021年脱贫攻坚成果同乡村振兴有效衔接工作经费</t>
  </si>
  <si>
    <t>保障了全乡2021年脱贫攻坚接续乡村振兴工作的有序开展，巩固了脱贫巩固成果，提升了群众对美好生活的向往。</t>
  </si>
  <si>
    <t>2021年脱贫攻坚成果通过乡村振兴有效衔接工作经费项目完成情况良好，资金拨付率为100%。</t>
  </si>
  <si>
    <t>资金投入率</t>
  </si>
  <si>
    <t>保障各村脱贫攻坚、接续乡村振兴工作的开展</t>
  </si>
  <si>
    <t>社区群众服务专项经费</t>
  </si>
  <si>
    <t>1、项目资金按时拨付，保障社区办公正常运转，改善村民的基本生活；2、改善群众的生产生活条件，提高群众生活质量；3、完善农村基础设施功能，取得较好的社会效益。</t>
  </si>
  <si>
    <t>保障社区日常工作开展</t>
  </si>
  <si>
    <t>县级民族机动金（环境治理工作经费）</t>
  </si>
  <si>
    <t>提升行政村及社区人居环境治理达到良好，强化环境治理宣传，保障整治工作经费需要。</t>
  </si>
  <si>
    <t>提升环境卫生</t>
  </si>
  <si>
    <t>民宗局彝族年慰问经费</t>
  </si>
  <si>
    <t>对全乡彝族困难群众等进行慰问，提升已彝族群众的满意度</t>
  </si>
  <si>
    <t>彝族年慰问经费，完善情况良好，资金拨付率为100%。</t>
  </si>
  <si>
    <t>2021年11月30日前</t>
  </si>
  <si>
    <t>提升老百姓幸福获得感</t>
  </si>
  <si>
    <t>2021年森林防火经费</t>
  </si>
  <si>
    <t>保障乡镇各行政村森林防灭火工作正常运转，加强森林植被保护，实现生态可持续发展。</t>
  </si>
  <si>
    <t>保障乡镇各行政村森林防灭火工作正常运转，加强森林植被保护，实现了生态可持续发展。</t>
  </si>
  <si>
    <t>提升森林防灭火工作</t>
  </si>
  <si>
    <t>建党100周年信访维稳经费</t>
  </si>
  <si>
    <t>保障各村有效稳控矛盾、上访群体，及时化解问题。</t>
  </si>
  <si>
    <t>保障各村有效稳控矛盾、上访群体，及时化解问题，老百姓平安安全和谐稳定。</t>
  </si>
  <si>
    <t>提升重点人群稳控</t>
  </si>
  <si>
    <t>自然灾害（机械清淤）经费</t>
  </si>
  <si>
    <t>解决了自然灾害导致的道路堵塞等问题，为群众的出行提供了良好的道路交通环境，提升了群众满意度</t>
  </si>
  <si>
    <t>2020年自然灾害资金项目已完成，资金拨付率为100%。</t>
  </si>
  <si>
    <t>提升地灾治理</t>
  </si>
  <si>
    <t>两馆一站”免费开放资金</t>
  </si>
  <si>
    <t>支持文化站、公共图书馆免费开展基本公共文化服务，提升基本公共文化服务水平。</t>
  </si>
  <si>
    <t>支持文化站、公共图书馆免费开展基本公共文化服务，提升基本公共文化服务水平，满足人民日益增长的文化需求。</t>
  </si>
  <si>
    <t>丰富镇村文化活动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</si>
</sst>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0" fillId="0" borderId="0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11" workbookViewId="0">
      <selection activeCell="N22" sqref="N2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1.125" customWidth="1"/>
    <col min="5" max="5" width="14.5" style="33" customWidth="1"/>
    <col min="6" max="6" width="14.125" customWidth="1"/>
    <col min="7" max="7" width="10.125" customWidth="1"/>
    <col min="8" max="8" width="1" customWidth="1"/>
    <col min="9" max="9" width="8.625" customWidth="1"/>
  </cols>
  <sheetData>
    <row r="1" spans="1:1">
      <c r="A1" s="1" t="s">
        <v>0</v>
      </c>
    </row>
    <row r="2" ht="24" customHeight="1" spans="1:9">
      <c r="A2" s="2" t="s">
        <v>1</v>
      </c>
      <c r="B2" s="2"/>
      <c r="C2" s="2"/>
      <c r="D2" s="2"/>
      <c r="E2" s="44"/>
      <c r="F2" s="2"/>
      <c r="G2" s="2"/>
      <c r="H2" s="2"/>
      <c r="I2" s="2"/>
    </row>
    <row r="3" s="43" customFormat="1" ht="19.35" customHeight="1" spans="1:9">
      <c r="A3" s="3" t="s">
        <v>2</v>
      </c>
      <c r="B3" s="4" t="s">
        <v>3</v>
      </c>
      <c r="C3" s="5"/>
      <c r="D3" s="6"/>
      <c r="E3" s="45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/>
      <c r="C4" s="5"/>
      <c r="D4" s="6"/>
      <c r="E4" s="45" t="s">
        <v>6</v>
      </c>
      <c r="F4" s="7" t="s">
        <v>7</v>
      </c>
      <c r="G4" s="7"/>
      <c r="H4" s="7"/>
      <c r="I4" s="7"/>
    </row>
    <row r="5" ht="21" customHeight="1" spans="1:9">
      <c r="A5" s="8" t="s">
        <v>8</v>
      </c>
      <c r="B5" s="9"/>
      <c r="C5" s="9"/>
      <c r="D5" s="9"/>
      <c r="E5" s="46"/>
      <c r="F5" s="9"/>
      <c r="G5" s="9"/>
      <c r="H5" s="9"/>
      <c r="I5" s="11"/>
    </row>
    <row r="6" ht="24" customHeight="1" spans="1:9">
      <c r="A6" s="8"/>
      <c r="B6" s="9"/>
      <c r="C6" s="10" t="s">
        <v>9</v>
      </c>
      <c r="D6" s="10" t="s">
        <v>10</v>
      </c>
      <c r="E6" s="47" t="s">
        <v>11</v>
      </c>
      <c r="F6" s="11"/>
      <c r="G6" s="8" t="s">
        <v>12</v>
      </c>
      <c r="H6" s="9"/>
      <c r="I6" s="11"/>
    </row>
    <row r="7" ht="27.2" customHeight="1" spans="1:9">
      <c r="A7" s="8" t="s">
        <v>13</v>
      </c>
      <c r="B7" s="11"/>
      <c r="C7" s="3">
        <v>44</v>
      </c>
      <c r="D7" s="3">
        <v>88</v>
      </c>
      <c r="E7" s="47">
        <v>88</v>
      </c>
      <c r="F7" s="11"/>
      <c r="G7" s="12">
        <v>1</v>
      </c>
      <c r="H7" s="9"/>
      <c r="I7" s="11"/>
    </row>
    <row r="8" ht="27.2" customHeight="1" spans="1:9">
      <c r="A8" s="8" t="s">
        <v>14</v>
      </c>
      <c r="B8" s="11"/>
      <c r="C8" s="3">
        <v>44</v>
      </c>
      <c r="D8" s="3">
        <v>88</v>
      </c>
      <c r="E8" s="47">
        <v>88</v>
      </c>
      <c r="F8" s="11"/>
      <c r="G8" s="12">
        <v>1</v>
      </c>
      <c r="H8" s="9"/>
      <c r="I8" s="11"/>
    </row>
    <row r="9" ht="24.95" customHeight="1" spans="1:9">
      <c r="A9" s="8" t="s">
        <v>15</v>
      </c>
      <c r="B9" s="11"/>
      <c r="C9" s="3"/>
      <c r="D9" s="3"/>
      <c r="E9" s="47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48"/>
      <c r="F10" s="13"/>
      <c r="G10" s="9"/>
      <c r="H10" s="9"/>
      <c r="I10" s="13"/>
      <c r="J10" s="52"/>
    </row>
    <row r="11" ht="24" customHeight="1" spans="1:9">
      <c r="A11" s="7" t="s">
        <v>16</v>
      </c>
      <c r="B11" s="8" t="s">
        <v>17</v>
      </c>
      <c r="C11" s="9"/>
      <c r="D11" s="9"/>
      <c r="E11" s="49"/>
      <c r="F11" s="10" t="s">
        <v>18</v>
      </c>
      <c r="G11" s="10"/>
      <c r="H11" s="10"/>
      <c r="I11" s="10"/>
    </row>
    <row r="12" s="33" customFormat="1" ht="64" customHeight="1" spans="1:9">
      <c r="A12" s="14"/>
      <c r="B12" s="15" t="s">
        <v>19</v>
      </c>
      <c r="C12" s="16"/>
      <c r="D12" s="16"/>
      <c r="E12" s="17"/>
      <c r="F12" s="38" t="s">
        <v>19</v>
      </c>
      <c r="G12" s="38"/>
      <c r="H12" s="38"/>
      <c r="I12" s="38"/>
    </row>
    <row r="13" ht="24" customHeight="1" spans="1:9">
      <c r="A13" s="18" t="s">
        <v>20</v>
      </c>
      <c r="B13" s="19" t="s">
        <v>21</v>
      </c>
      <c r="C13" s="20"/>
      <c r="D13" s="18" t="s">
        <v>22</v>
      </c>
      <c r="E13" s="50" t="s">
        <v>23</v>
      </c>
      <c r="F13" s="18" t="s">
        <v>24</v>
      </c>
      <c r="G13" s="19" t="s">
        <v>25</v>
      </c>
      <c r="H13" s="21"/>
      <c r="I13" s="20"/>
    </row>
    <row r="14" ht="22.15" customHeight="1" spans="1:9">
      <c r="A14" s="22" t="s">
        <v>26</v>
      </c>
      <c r="B14" s="23" t="s">
        <v>27</v>
      </c>
      <c r="C14" s="24"/>
      <c r="D14" s="22" t="s">
        <v>28</v>
      </c>
      <c r="E14" s="27" t="s">
        <v>29</v>
      </c>
      <c r="F14" s="22" t="s">
        <v>30</v>
      </c>
      <c r="G14" s="25">
        <v>1</v>
      </c>
      <c r="H14" s="26"/>
      <c r="I14" s="31"/>
    </row>
    <row r="15" ht="22.15" customHeight="1" spans="1:9">
      <c r="A15" s="22" t="s">
        <v>26</v>
      </c>
      <c r="B15" s="23" t="s">
        <v>27</v>
      </c>
      <c r="C15" s="24"/>
      <c r="D15" s="22" t="s">
        <v>31</v>
      </c>
      <c r="E15" s="27" t="s">
        <v>32</v>
      </c>
      <c r="F15" s="22" t="s">
        <v>33</v>
      </c>
      <c r="G15" s="25">
        <v>1</v>
      </c>
      <c r="H15" s="26"/>
      <c r="I15" s="31"/>
    </row>
    <row r="16" ht="22.15" customHeight="1" spans="1:9">
      <c r="A16" s="22" t="s">
        <v>26</v>
      </c>
      <c r="B16" s="23" t="s">
        <v>27</v>
      </c>
      <c r="C16" s="24"/>
      <c r="D16" s="22" t="s">
        <v>34</v>
      </c>
      <c r="E16" s="27" t="s">
        <v>32</v>
      </c>
      <c r="F16" s="22" t="s">
        <v>33</v>
      </c>
      <c r="G16" s="25">
        <v>1</v>
      </c>
      <c r="H16" s="26"/>
      <c r="I16" s="31"/>
    </row>
    <row r="17" ht="22.15" customHeight="1" spans="1:9">
      <c r="A17" s="22" t="s">
        <v>26</v>
      </c>
      <c r="B17" s="23" t="s">
        <v>35</v>
      </c>
      <c r="C17" s="24"/>
      <c r="D17" s="22" t="s">
        <v>36</v>
      </c>
      <c r="E17" s="27" t="s">
        <v>37</v>
      </c>
      <c r="F17" s="22" t="s">
        <v>30</v>
      </c>
      <c r="G17" s="25">
        <v>1</v>
      </c>
      <c r="H17" s="26"/>
      <c r="I17" s="31"/>
    </row>
    <row r="18" ht="22.15" customHeight="1" spans="1:9">
      <c r="A18" s="22" t="s">
        <v>26</v>
      </c>
      <c r="B18" s="23" t="s">
        <v>35</v>
      </c>
      <c r="C18" s="24"/>
      <c r="D18" s="22" t="s">
        <v>38</v>
      </c>
      <c r="E18" s="27" t="s">
        <v>39</v>
      </c>
      <c r="F18" s="22" t="s">
        <v>30</v>
      </c>
      <c r="G18" s="25">
        <v>1</v>
      </c>
      <c r="H18" s="26"/>
      <c r="I18" s="31"/>
    </row>
    <row r="19" ht="22.15" customHeight="1" spans="1:9">
      <c r="A19" s="22" t="s">
        <v>26</v>
      </c>
      <c r="B19" s="23" t="s">
        <v>35</v>
      </c>
      <c r="C19" s="24"/>
      <c r="D19" s="22" t="s">
        <v>40</v>
      </c>
      <c r="E19" s="27" t="s">
        <v>41</v>
      </c>
      <c r="F19" s="22" t="s">
        <v>30</v>
      </c>
      <c r="G19" s="25">
        <v>1</v>
      </c>
      <c r="H19" s="26"/>
      <c r="I19" s="31"/>
    </row>
    <row r="20" ht="22.15" customHeight="1" spans="1:9">
      <c r="A20" s="22" t="s">
        <v>26</v>
      </c>
      <c r="B20" s="23" t="s">
        <v>42</v>
      </c>
      <c r="C20" s="24"/>
      <c r="D20" s="22" t="s">
        <v>43</v>
      </c>
      <c r="E20" s="27" t="s">
        <v>44</v>
      </c>
      <c r="F20" s="22" t="s">
        <v>30</v>
      </c>
      <c r="G20" s="25">
        <v>1</v>
      </c>
      <c r="H20" s="26"/>
      <c r="I20" s="31"/>
    </row>
    <row r="21" ht="22.15" customHeight="1" spans="1:9">
      <c r="A21" s="22" t="s">
        <v>26</v>
      </c>
      <c r="B21" s="23" t="s">
        <v>42</v>
      </c>
      <c r="C21" s="24"/>
      <c r="D21" s="22" t="s">
        <v>45</v>
      </c>
      <c r="E21" s="27" t="s">
        <v>46</v>
      </c>
      <c r="F21" s="22" t="s">
        <v>30</v>
      </c>
      <c r="G21" s="25">
        <v>1</v>
      </c>
      <c r="H21" s="26"/>
      <c r="I21" s="31"/>
    </row>
    <row r="22" ht="22.15" customHeight="1" spans="1:9">
      <c r="A22" s="22" t="s">
        <v>26</v>
      </c>
      <c r="B22" s="23" t="s">
        <v>42</v>
      </c>
      <c r="C22" s="24"/>
      <c r="D22" s="22" t="s">
        <v>47</v>
      </c>
      <c r="E22" s="27" t="s">
        <v>41</v>
      </c>
      <c r="F22" s="22" t="s">
        <v>30</v>
      </c>
      <c r="G22" s="25">
        <v>1</v>
      </c>
      <c r="H22" s="26"/>
      <c r="I22" s="31"/>
    </row>
    <row r="23" ht="22.15" customHeight="1" spans="1:9">
      <c r="A23" s="22" t="s">
        <v>26</v>
      </c>
      <c r="B23" s="23" t="s">
        <v>42</v>
      </c>
      <c r="C23" s="24"/>
      <c r="D23" s="22" t="s">
        <v>48</v>
      </c>
      <c r="E23" s="27" t="s">
        <v>41</v>
      </c>
      <c r="F23" s="22" t="s">
        <v>30</v>
      </c>
      <c r="G23" s="25">
        <v>1</v>
      </c>
      <c r="H23" s="26"/>
      <c r="I23" s="31"/>
    </row>
    <row r="24" ht="22.15" customHeight="1" spans="1:9">
      <c r="A24" s="22" t="s">
        <v>26</v>
      </c>
      <c r="B24" s="23" t="s">
        <v>42</v>
      </c>
      <c r="C24" s="24"/>
      <c r="D24" s="22" t="s">
        <v>49</v>
      </c>
      <c r="E24" s="27" t="s">
        <v>37</v>
      </c>
      <c r="F24" s="22" t="s">
        <v>30</v>
      </c>
      <c r="G24" s="25">
        <v>1</v>
      </c>
      <c r="H24" s="26"/>
      <c r="I24" s="31"/>
    </row>
    <row r="25" ht="22.15" customHeight="1" spans="1:9">
      <c r="A25" s="22" t="s">
        <v>26</v>
      </c>
      <c r="B25" s="23" t="s">
        <v>42</v>
      </c>
      <c r="C25" s="24"/>
      <c r="D25" s="22" t="s">
        <v>50</v>
      </c>
      <c r="E25" s="27" t="s">
        <v>41</v>
      </c>
      <c r="F25" s="22" t="s">
        <v>30</v>
      </c>
      <c r="G25" s="25">
        <v>1</v>
      </c>
      <c r="H25" s="26"/>
      <c r="I25" s="31"/>
    </row>
    <row r="26" ht="22.15" customHeight="1" spans="1:9">
      <c r="A26" s="22" t="s">
        <v>26</v>
      </c>
      <c r="B26" s="23" t="s">
        <v>42</v>
      </c>
      <c r="C26" s="24"/>
      <c r="D26" s="22" t="s">
        <v>51</v>
      </c>
      <c r="E26" s="27" t="s">
        <v>41</v>
      </c>
      <c r="F26" s="22" t="s">
        <v>30</v>
      </c>
      <c r="G26" s="25">
        <v>1</v>
      </c>
      <c r="H26" s="26"/>
      <c r="I26" s="31"/>
    </row>
    <row r="27" ht="22.15" customHeight="1" spans="1:9">
      <c r="A27" s="22" t="s">
        <v>26</v>
      </c>
      <c r="B27" s="23" t="s">
        <v>52</v>
      </c>
      <c r="C27" s="24"/>
      <c r="D27" s="22" t="s">
        <v>53</v>
      </c>
      <c r="E27" s="27" t="s">
        <v>53</v>
      </c>
      <c r="F27" s="22" t="s">
        <v>53</v>
      </c>
      <c r="G27" s="23" t="s">
        <v>53</v>
      </c>
      <c r="H27" s="26"/>
      <c r="I27" s="31"/>
    </row>
    <row r="28" ht="22.15" customHeight="1" spans="1:9">
      <c r="A28" s="22" t="s">
        <v>54</v>
      </c>
      <c r="B28" s="23" t="s">
        <v>55</v>
      </c>
      <c r="C28" s="24"/>
      <c r="D28" s="22" t="s">
        <v>56</v>
      </c>
      <c r="E28" s="27" t="s">
        <v>57</v>
      </c>
      <c r="F28" s="22">
        <v>7</v>
      </c>
      <c r="G28" s="25">
        <v>1</v>
      </c>
      <c r="H28" s="26"/>
      <c r="I28" s="31"/>
    </row>
    <row r="29" ht="32" customHeight="1" spans="1:9">
      <c r="A29" s="22" t="s">
        <v>54</v>
      </c>
      <c r="B29" s="23" t="s">
        <v>58</v>
      </c>
      <c r="C29" s="24"/>
      <c r="D29" s="22" t="s">
        <v>59</v>
      </c>
      <c r="E29" s="27" t="s">
        <v>60</v>
      </c>
      <c r="F29" s="22" t="s">
        <v>30</v>
      </c>
      <c r="G29" s="12" t="s">
        <v>30</v>
      </c>
      <c r="H29" s="9"/>
      <c r="I29" s="11"/>
    </row>
    <row r="30" ht="22.15" customHeight="1" spans="1:9">
      <c r="A30" s="22" t="s">
        <v>54</v>
      </c>
      <c r="B30" s="23" t="s">
        <v>61</v>
      </c>
      <c r="C30" s="24"/>
      <c r="D30" s="22" t="s">
        <v>62</v>
      </c>
      <c r="E30" s="27" t="s">
        <v>63</v>
      </c>
      <c r="F30" s="22" t="s">
        <v>64</v>
      </c>
      <c r="G30" s="23" t="s">
        <v>30</v>
      </c>
      <c r="H30" s="26"/>
      <c r="I30" s="31"/>
    </row>
    <row r="31" ht="22.15" customHeight="1" spans="1:9">
      <c r="A31" s="22" t="s">
        <v>54</v>
      </c>
      <c r="B31" s="23" t="s">
        <v>65</v>
      </c>
      <c r="C31" s="24"/>
      <c r="D31" s="22" t="s">
        <v>66</v>
      </c>
      <c r="E31" s="27" t="s">
        <v>67</v>
      </c>
      <c r="F31" s="22" t="s">
        <v>68</v>
      </c>
      <c r="G31" s="23" t="s">
        <v>30</v>
      </c>
      <c r="H31" s="26"/>
      <c r="I31" s="31"/>
    </row>
    <row r="32" ht="22.15" customHeight="1" spans="1:9">
      <c r="A32" s="22" t="s">
        <v>69</v>
      </c>
      <c r="B32" s="23" t="s">
        <v>70</v>
      </c>
      <c r="C32" s="24"/>
      <c r="D32" s="22"/>
      <c r="E32" s="27"/>
      <c r="F32" s="22"/>
      <c r="G32" s="23"/>
      <c r="H32" s="26"/>
      <c r="I32" s="31"/>
    </row>
    <row r="33" ht="22.15" customHeight="1" spans="1:9">
      <c r="A33" s="22" t="s">
        <v>69</v>
      </c>
      <c r="B33" s="23" t="s">
        <v>71</v>
      </c>
      <c r="C33" s="24"/>
      <c r="D33" s="22" t="s">
        <v>72</v>
      </c>
      <c r="E33" s="27" t="s">
        <v>73</v>
      </c>
      <c r="F33" s="28">
        <v>0.96</v>
      </c>
      <c r="G33" s="12" t="s">
        <v>30</v>
      </c>
      <c r="H33" s="9"/>
      <c r="I33" s="11"/>
    </row>
    <row r="34" ht="22.15" customHeight="1" spans="1:9">
      <c r="A34" s="22" t="s">
        <v>69</v>
      </c>
      <c r="B34" s="23" t="s">
        <v>74</v>
      </c>
      <c r="C34" s="24"/>
      <c r="D34" s="22"/>
      <c r="E34" s="27"/>
      <c r="F34" s="22"/>
      <c r="G34" s="23"/>
      <c r="H34" s="26"/>
      <c r="I34" s="31"/>
    </row>
    <row r="35" ht="22.15" customHeight="1" spans="1:9">
      <c r="A35" s="22" t="s">
        <v>69</v>
      </c>
      <c r="B35" s="23" t="s">
        <v>75</v>
      </c>
      <c r="C35" s="24"/>
      <c r="D35" s="22"/>
      <c r="E35" s="27"/>
      <c r="F35" s="22"/>
      <c r="G35" s="23"/>
      <c r="H35" s="26"/>
      <c r="I35" s="31"/>
    </row>
    <row r="36" ht="22.15" customHeight="1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ht="37" customHeight="1" spans="1:9">
      <c r="A37" s="29" t="s">
        <v>78</v>
      </c>
      <c r="B37" s="30"/>
      <c r="C37" s="30"/>
      <c r="D37" s="30"/>
      <c r="E37" s="51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50" zoomScaleNormal="150" topLeftCell="A16" workbookViewId="0">
      <selection activeCell="J30" sqref="J30"/>
    </sheetView>
  </sheetViews>
  <sheetFormatPr defaultColWidth="9" defaultRowHeight="13.5"/>
  <cols>
    <col min="4" max="4" width="17.0833333333333" customWidth="1"/>
    <col min="5" max="5" width="14.75" customWidth="1"/>
    <col min="6" max="6" width="14.08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79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13.85</v>
      </c>
      <c r="E7" s="8">
        <v>13.85</v>
      </c>
      <c r="F7" s="11"/>
      <c r="G7" s="25">
        <v>1</v>
      </c>
      <c r="H7" s="26"/>
      <c r="I7" s="31"/>
    </row>
    <row r="8" spans="1:9">
      <c r="A8" s="8" t="s">
        <v>14</v>
      </c>
      <c r="B8" s="11"/>
      <c r="C8" s="3">
        <v>0</v>
      </c>
      <c r="D8" s="3">
        <v>13.85</v>
      </c>
      <c r="E8" s="8">
        <v>13.85</v>
      </c>
      <c r="F8" s="11"/>
      <c r="G8" s="25">
        <v>1</v>
      </c>
      <c r="H8" s="26"/>
      <c r="I8" s="3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30" customHeight="1" spans="1:9">
      <c r="A12" s="35"/>
      <c r="B12" s="15" t="s">
        <v>80</v>
      </c>
      <c r="C12" s="16"/>
      <c r="D12" s="16"/>
      <c r="E12" s="17"/>
      <c r="F12" s="38" t="s">
        <v>80</v>
      </c>
      <c r="G12" s="38"/>
      <c r="H12" s="38"/>
      <c r="I12" s="38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81</v>
      </c>
      <c r="E28" s="22">
        <v>7</v>
      </c>
      <c r="F28" s="22">
        <v>7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82</v>
      </c>
      <c r="E29" s="22" t="s">
        <v>30</v>
      </c>
      <c r="F29" s="22" t="s">
        <v>30</v>
      </c>
      <c r="G29" s="23" t="s">
        <v>30</v>
      </c>
      <c r="H29" s="26"/>
      <c r="I29" s="31"/>
    </row>
    <row r="30" spans="1:9">
      <c r="A30" s="22"/>
      <c r="B30" s="23" t="s">
        <v>61</v>
      </c>
      <c r="C30" s="24"/>
      <c r="D30" s="22" t="s">
        <v>62</v>
      </c>
      <c r="E30" s="22" t="s">
        <v>63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>
        <v>13.85</v>
      </c>
      <c r="F31" s="22">
        <v>13.85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ht="24" spans="1:9">
      <c r="A33" s="22"/>
      <c r="B33" s="23" t="s">
        <v>71</v>
      </c>
      <c r="C33" s="24"/>
      <c r="D33" s="27" t="s">
        <v>83</v>
      </c>
      <c r="E33" s="27" t="s">
        <v>73</v>
      </c>
      <c r="F33" s="28">
        <v>0.96</v>
      </c>
      <c r="G33" s="12" t="s">
        <v>30</v>
      </c>
      <c r="H33" s="9"/>
      <c r="I33" s="11"/>
    </row>
    <row r="34" spans="1:9">
      <c r="A34" s="22"/>
      <c r="B34" s="23" t="s">
        <v>74</v>
      </c>
      <c r="C34" s="24"/>
      <c r="D34" s="22"/>
      <c r="E34" s="22"/>
      <c r="F34" s="22"/>
      <c r="G34" s="23"/>
      <c r="H34" s="26"/>
      <c r="I34" s="3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50" zoomScaleNormal="150" topLeftCell="A13" workbookViewId="0">
      <selection activeCell="K12" sqref="K12"/>
    </sheetView>
  </sheetViews>
  <sheetFormatPr defaultColWidth="9" defaultRowHeight="13.5"/>
  <cols>
    <col min="4" max="4" width="23.0833333333333" customWidth="1"/>
    <col min="5" max="5" width="16.5" customWidth="1"/>
    <col min="6" max="6" width="14.7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84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22</v>
      </c>
      <c r="E7" s="8">
        <v>22</v>
      </c>
      <c r="F7" s="11"/>
      <c r="G7" s="12">
        <v>1</v>
      </c>
      <c r="H7" s="9"/>
      <c r="I7" s="11"/>
    </row>
    <row r="8" spans="1:9">
      <c r="A8" s="8" t="s">
        <v>14</v>
      </c>
      <c r="B8" s="11"/>
      <c r="C8" s="3">
        <v>0</v>
      </c>
      <c r="D8" s="3">
        <v>22</v>
      </c>
      <c r="E8" s="8">
        <v>22</v>
      </c>
      <c r="F8" s="11"/>
      <c r="G8" s="12">
        <v>1</v>
      </c>
      <c r="H8" s="9"/>
      <c r="I8" s="1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30" customHeight="1" spans="1:9">
      <c r="A12" s="35"/>
      <c r="B12" s="15" t="s">
        <v>85</v>
      </c>
      <c r="C12" s="16"/>
      <c r="D12" s="16"/>
      <c r="E12" s="17"/>
      <c r="F12" s="38" t="s">
        <v>86</v>
      </c>
      <c r="G12" s="38"/>
      <c r="H12" s="38"/>
      <c r="I12" s="38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12">
        <v>1</v>
      </c>
      <c r="H15" s="9"/>
      <c r="I15" s="1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87</v>
      </c>
      <c r="E28" s="22">
        <v>8</v>
      </c>
      <c r="F28" s="22">
        <v>8</v>
      </c>
      <c r="G28" s="25">
        <v>1</v>
      </c>
      <c r="H28" s="26"/>
      <c r="I28" s="31"/>
    </row>
    <row r="29" ht="14" customHeight="1" spans="1:9">
      <c r="A29" s="22"/>
      <c r="B29" s="23" t="s">
        <v>58</v>
      </c>
      <c r="C29" s="24"/>
      <c r="D29" s="22" t="s">
        <v>88</v>
      </c>
      <c r="E29" s="22" t="s">
        <v>30</v>
      </c>
      <c r="F29" s="22" t="s">
        <v>30</v>
      </c>
      <c r="G29" s="23" t="s">
        <v>30</v>
      </c>
      <c r="H29" s="26"/>
      <c r="I29" s="31"/>
    </row>
    <row r="30" ht="13" customHeight="1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>
        <v>22</v>
      </c>
      <c r="F31" s="22">
        <v>22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ht="24" spans="1:9">
      <c r="A33" s="22"/>
      <c r="B33" s="23" t="s">
        <v>71</v>
      </c>
      <c r="C33" s="24"/>
      <c r="D33" s="27" t="s">
        <v>89</v>
      </c>
      <c r="E33" s="27" t="s">
        <v>73</v>
      </c>
      <c r="F33" s="28">
        <v>0.96</v>
      </c>
      <c r="G33" s="23" t="s">
        <v>30</v>
      </c>
      <c r="H33" s="26"/>
      <c r="I33" s="31"/>
    </row>
    <row r="34" spans="1:9">
      <c r="A34" s="22"/>
      <c r="B34" s="23" t="s">
        <v>74</v>
      </c>
      <c r="C34" s="24"/>
      <c r="D34" s="22"/>
      <c r="E34" s="22"/>
      <c r="F34" s="22"/>
      <c r="G34" s="23"/>
      <c r="H34" s="26"/>
      <c r="I34" s="3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50" zoomScaleNormal="150" topLeftCell="A13" workbookViewId="0">
      <selection activeCell="B11" sqref="B11:E11"/>
    </sheetView>
  </sheetViews>
  <sheetFormatPr defaultColWidth="9" defaultRowHeight="13.5"/>
  <cols>
    <col min="4" max="4" width="14.9166666666667" customWidth="1"/>
    <col min="5" max="5" width="10.5833333333333" customWidth="1"/>
    <col min="6" max="6" width="11.66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90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5.5</v>
      </c>
      <c r="E7" s="8">
        <v>5.5</v>
      </c>
      <c r="F7" s="11"/>
      <c r="G7" s="12">
        <v>1</v>
      </c>
      <c r="H7" s="9"/>
      <c r="I7" s="11"/>
    </row>
    <row r="8" spans="1:9">
      <c r="A8" s="8" t="s">
        <v>14</v>
      </c>
      <c r="B8" s="11"/>
      <c r="C8" s="3">
        <v>0</v>
      </c>
      <c r="D8" s="3">
        <v>5.5</v>
      </c>
      <c r="E8" s="8">
        <v>5.5</v>
      </c>
      <c r="F8" s="11"/>
      <c r="G8" s="12">
        <v>1</v>
      </c>
      <c r="H8" s="9"/>
      <c r="I8" s="1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spans="1:9">
      <c r="A12" s="35"/>
      <c r="B12" s="40" t="s">
        <v>91</v>
      </c>
      <c r="C12" s="41"/>
      <c r="D12" s="41"/>
      <c r="E12" s="42"/>
      <c r="F12" s="40" t="s">
        <v>91</v>
      </c>
      <c r="G12" s="41"/>
      <c r="H12" s="41"/>
      <c r="I12" s="42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87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92</v>
      </c>
      <c r="E29" s="22" t="s">
        <v>30</v>
      </c>
      <c r="F29" s="22" t="s">
        <v>30</v>
      </c>
      <c r="G29" s="23" t="s">
        <v>30</v>
      </c>
      <c r="H29" s="26"/>
      <c r="I29" s="31"/>
    </row>
    <row r="30" spans="1:9">
      <c r="A30" s="22"/>
      <c r="B30" s="23" t="s">
        <v>61</v>
      </c>
      <c r="C30" s="24"/>
      <c r="D30" s="22" t="s">
        <v>62</v>
      </c>
      <c r="E30" s="22" t="s">
        <v>63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 t="s">
        <v>67</v>
      </c>
      <c r="F31" s="22">
        <v>5.5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 t="s">
        <v>93</v>
      </c>
      <c r="E33" s="27" t="s">
        <v>73</v>
      </c>
      <c r="F33" s="28">
        <v>0.96</v>
      </c>
      <c r="G33" s="23" t="s">
        <v>30</v>
      </c>
      <c r="H33" s="26"/>
      <c r="I33" s="31"/>
    </row>
    <row r="34" spans="1:9">
      <c r="A34" s="22"/>
      <c r="B34" s="23" t="s">
        <v>74</v>
      </c>
      <c r="C34" s="24"/>
      <c r="D34" s="22"/>
      <c r="E34" s="22"/>
      <c r="F34" s="22"/>
      <c r="G34" s="23"/>
      <c r="H34" s="26"/>
      <c r="I34" s="3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50" zoomScaleNormal="150" topLeftCell="A13" workbookViewId="0">
      <selection activeCell="B12" sqref="B12:E12"/>
    </sheetView>
  </sheetViews>
  <sheetFormatPr defaultColWidth="9" defaultRowHeight="13.5"/>
  <cols>
    <col min="4" max="4" width="18.9166666666667" customWidth="1"/>
    <col min="5" max="5" width="14" customWidth="1"/>
    <col min="6" max="6" width="11.41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94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20</v>
      </c>
      <c r="E7" s="8">
        <v>20</v>
      </c>
      <c r="F7" s="11"/>
      <c r="G7" s="12">
        <v>1</v>
      </c>
      <c r="H7" s="9"/>
      <c r="I7" s="11"/>
    </row>
    <row r="8" spans="1:9">
      <c r="A8" s="8" t="s">
        <v>14</v>
      </c>
      <c r="B8" s="11"/>
      <c r="C8" s="3">
        <v>0</v>
      </c>
      <c r="D8" s="3">
        <v>20</v>
      </c>
      <c r="E8" s="8">
        <v>20</v>
      </c>
      <c r="F8" s="11"/>
      <c r="G8" s="12">
        <v>1</v>
      </c>
      <c r="H8" s="9"/>
      <c r="I8" s="1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s="33" customFormat="1" ht="36" customHeight="1" spans="1:9">
      <c r="A12" s="14"/>
      <c r="B12" s="15" t="s">
        <v>95</v>
      </c>
      <c r="C12" s="16"/>
      <c r="D12" s="16"/>
      <c r="E12" s="17"/>
      <c r="F12" s="38" t="s">
        <v>95</v>
      </c>
      <c r="G12" s="38"/>
      <c r="H12" s="38"/>
      <c r="I12" s="38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87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96</v>
      </c>
      <c r="E29" s="22" t="s">
        <v>30</v>
      </c>
      <c r="F29" s="22" t="s">
        <v>30</v>
      </c>
      <c r="G29" s="23" t="s">
        <v>30</v>
      </c>
      <c r="H29" s="26"/>
      <c r="I29" s="3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>
        <v>20</v>
      </c>
      <c r="F31" s="22">
        <v>20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/>
      <c r="E33" s="22"/>
      <c r="F33" s="22"/>
      <c r="G33" s="23"/>
      <c r="H33" s="26"/>
      <c r="I33" s="31"/>
    </row>
    <row r="34" spans="1:9">
      <c r="A34" s="22"/>
      <c r="B34" s="23" t="s">
        <v>74</v>
      </c>
      <c r="C34" s="24"/>
      <c r="D34" s="22"/>
      <c r="E34" s="22"/>
      <c r="F34" s="22"/>
      <c r="G34" s="23"/>
      <c r="H34" s="26"/>
      <c r="I34" s="31"/>
    </row>
    <row r="35" ht="33" customHeight="1" spans="1:9">
      <c r="A35" s="22"/>
      <c r="B35" s="23" t="s">
        <v>75</v>
      </c>
      <c r="C35" s="24"/>
      <c r="D35" s="27" t="s">
        <v>97</v>
      </c>
      <c r="E35" s="27" t="s">
        <v>73</v>
      </c>
      <c r="F35" s="28">
        <v>0.96</v>
      </c>
      <c r="G35" s="25">
        <v>1</v>
      </c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50" zoomScaleNormal="150" topLeftCell="A10" workbookViewId="0">
      <selection activeCell="F30" sqref="F30"/>
    </sheetView>
  </sheetViews>
  <sheetFormatPr defaultColWidth="9" defaultRowHeight="13.5"/>
  <cols>
    <col min="4" max="4" width="15.6666666666667" customWidth="1"/>
    <col min="5" max="5" width="14.0833333333333" customWidth="1"/>
    <col min="6" max="6" width="15.2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98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16.71</v>
      </c>
      <c r="E7" s="8">
        <v>16.71</v>
      </c>
      <c r="F7" s="11"/>
      <c r="G7" s="12">
        <v>0.911</v>
      </c>
      <c r="H7" s="9"/>
      <c r="I7" s="11"/>
    </row>
    <row r="8" spans="1:9">
      <c r="A8" s="8" t="s">
        <v>14</v>
      </c>
      <c r="B8" s="11"/>
      <c r="C8" s="3">
        <v>0</v>
      </c>
      <c r="D8" s="3">
        <v>16.71</v>
      </c>
      <c r="E8" s="8">
        <v>16.71</v>
      </c>
      <c r="F8" s="11"/>
      <c r="G8" s="12">
        <v>0.911</v>
      </c>
      <c r="H8" s="9"/>
      <c r="I8" s="1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36" customHeight="1" spans="1:9">
      <c r="A12" s="35"/>
      <c r="B12" s="15" t="s">
        <v>99</v>
      </c>
      <c r="C12" s="16"/>
      <c r="D12" s="16"/>
      <c r="E12" s="17"/>
      <c r="F12" s="38" t="s">
        <v>99</v>
      </c>
      <c r="G12" s="38"/>
      <c r="H12" s="38"/>
      <c r="I12" s="38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12">
        <v>0.911</v>
      </c>
      <c r="H15" s="9"/>
      <c r="I15" s="1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87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100</v>
      </c>
      <c r="E29" s="22" t="s">
        <v>30</v>
      </c>
      <c r="F29" s="22" t="s">
        <v>30</v>
      </c>
      <c r="G29" s="23" t="s">
        <v>30</v>
      </c>
      <c r="H29" s="26"/>
      <c r="I29" s="3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>
        <v>16.71</v>
      </c>
      <c r="F31" s="22">
        <v>16.71</v>
      </c>
      <c r="G31" s="25">
        <v>1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ht="24" spans="1:9">
      <c r="A33" s="22"/>
      <c r="B33" s="23" t="s">
        <v>71</v>
      </c>
      <c r="C33" s="24"/>
      <c r="D33" s="27" t="s">
        <v>101</v>
      </c>
      <c r="E33" s="27" t="s">
        <v>73</v>
      </c>
      <c r="F33" s="28">
        <v>0.96</v>
      </c>
      <c r="G33" s="25">
        <v>1</v>
      </c>
      <c r="H33" s="26"/>
      <c r="I33" s="31"/>
    </row>
    <row r="34" spans="1:9">
      <c r="A34" s="22"/>
      <c r="B34" s="23" t="s">
        <v>74</v>
      </c>
      <c r="C34" s="24"/>
      <c r="D34" s="22"/>
      <c r="E34" s="22"/>
      <c r="F34" s="22"/>
      <c r="G34" s="23"/>
      <c r="H34" s="26"/>
      <c r="I34" s="3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50" zoomScaleNormal="150" topLeftCell="A13" workbookViewId="0">
      <selection activeCell="G31" sqref="G31:I31"/>
    </sheetView>
  </sheetViews>
  <sheetFormatPr defaultColWidth="9" defaultRowHeight="13.5"/>
  <cols>
    <col min="4" max="4" width="22.83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102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17.7</v>
      </c>
      <c r="D7" s="3">
        <v>12</v>
      </c>
      <c r="E7" s="8">
        <v>12</v>
      </c>
      <c r="F7" s="11"/>
      <c r="G7" s="25">
        <v>1</v>
      </c>
      <c r="H7" s="26"/>
      <c r="I7" s="31"/>
    </row>
    <row r="8" spans="1:9">
      <c r="A8" s="8" t="s">
        <v>14</v>
      </c>
      <c r="B8" s="11"/>
      <c r="C8" s="3">
        <v>17.7</v>
      </c>
      <c r="D8" s="3">
        <v>12</v>
      </c>
      <c r="E8" s="8">
        <v>12</v>
      </c>
      <c r="F8" s="11"/>
      <c r="G8" s="25">
        <v>1</v>
      </c>
      <c r="H8" s="26"/>
      <c r="I8" s="3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spans="1:9">
      <c r="A12" s="35"/>
      <c r="B12" s="40" t="s">
        <v>103</v>
      </c>
      <c r="C12" s="41"/>
      <c r="D12" s="41"/>
      <c r="E12" s="42"/>
      <c r="F12" s="7" t="s">
        <v>103</v>
      </c>
      <c r="G12" s="7"/>
      <c r="H12" s="7"/>
      <c r="I12" s="7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104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105</v>
      </c>
      <c r="E29" s="22" t="s">
        <v>30</v>
      </c>
      <c r="F29" s="22" t="s">
        <v>30</v>
      </c>
      <c r="G29" s="23" t="s">
        <v>30</v>
      </c>
      <c r="H29" s="26"/>
      <c r="I29" s="3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3">
        <v>12</v>
      </c>
      <c r="F31" s="22">
        <v>12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 t="s">
        <v>106</v>
      </c>
      <c r="E33" s="27" t="s">
        <v>73</v>
      </c>
      <c r="F33" s="28">
        <v>0.96</v>
      </c>
      <c r="G33" s="23" t="s">
        <v>30</v>
      </c>
      <c r="H33" s="26"/>
      <c r="I33" s="31"/>
    </row>
    <row r="34" spans="1:9">
      <c r="A34" s="22"/>
      <c r="B34" s="23" t="s">
        <v>74</v>
      </c>
      <c r="C34" s="24"/>
      <c r="D34" s="22"/>
      <c r="E34" s="22"/>
      <c r="F34" s="22"/>
      <c r="G34" s="23"/>
      <c r="H34" s="26"/>
      <c r="I34" s="3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50" zoomScaleNormal="150" topLeftCell="A13" workbookViewId="0">
      <selection activeCell="G33" sqref="G33:I33"/>
    </sheetView>
  </sheetViews>
  <sheetFormatPr defaultColWidth="9" defaultRowHeight="13.5"/>
  <cols>
    <col min="4" max="4" width="19.6666666666667" customWidth="1"/>
    <col min="5" max="5" width="13.0833333333333" customWidth="1"/>
    <col min="6" max="6" width="10.91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107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4.61</v>
      </c>
      <c r="D7" s="3">
        <v>2.53</v>
      </c>
      <c r="E7" s="8">
        <v>2.53</v>
      </c>
      <c r="F7" s="11"/>
      <c r="G7" s="25">
        <v>1</v>
      </c>
      <c r="H7" s="26"/>
      <c r="I7" s="31"/>
    </row>
    <row r="8" spans="1:9">
      <c r="A8" s="8" t="s">
        <v>14</v>
      </c>
      <c r="B8" s="11"/>
      <c r="C8" s="3">
        <v>4.61</v>
      </c>
      <c r="D8" s="3">
        <v>2.53</v>
      </c>
      <c r="E8" s="8">
        <v>2.53</v>
      </c>
      <c r="F8" s="11"/>
      <c r="G8" s="25">
        <v>1</v>
      </c>
      <c r="H8" s="26"/>
      <c r="I8" s="3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s="33" customFormat="1" ht="36" customHeight="1" spans="1:9">
      <c r="A12" s="14"/>
      <c r="B12" s="15" t="s">
        <v>108</v>
      </c>
      <c r="C12" s="16"/>
      <c r="D12" s="16"/>
      <c r="E12" s="17"/>
      <c r="F12" s="38" t="s">
        <v>108</v>
      </c>
      <c r="G12" s="38"/>
      <c r="H12" s="38"/>
      <c r="I12" s="38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>
        <v>100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104</v>
      </c>
      <c r="E28" s="22">
        <v>85</v>
      </c>
      <c r="F28" s="22">
        <v>85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109</v>
      </c>
      <c r="E29" s="22">
        <f>100</f>
        <v>100</v>
      </c>
      <c r="F29" s="22" t="s">
        <v>30</v>
      </c>
      <c r="G29" s="23" t="s">
        <v>30</v>
      </c>
      <c r="H29" s="26"/>
      <c r="I29" s="3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3">
        <v>2.53</v>
      </c>
      <c r="F31" s="3">
        <v>2.53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 t="s">
        <v>110</v>
      </c>
      <c r="E33" s="27" t="s">
        <v>73</v>
      </c>
      <c r="F33" s="28">
        <v>0.96</v>
      </c>
      <c r="G33" s="23" t="s">
        <v>30</v>
      </c>
      <c r="H33" s="26"/>
      <c r="I33" s="31"/>
    </row>
    <row r="34" spans="1:9">
      <c r="A34" s="22"/>
      <c r="B34" s="23" t="s">
        <v>74</v>
      </c>
      <c r="C34" s="24"/>
      <c r="D34" s="22"/>
      <c r="E34" s="22"/>
      <c r="F34" s="22"/>
      <c r="G34" s="23"/>
      <c r="H34" s="26"/>
      <c r="I34" s="3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50" zoomScaleNormal="150" topLeftCell="A13" workbookViewId="0">
      <selection activeCell="M10" sqref="M10"/>
    </sheetView>
  </sheetViews>
  <sheetFormatPr defaultColWidth="9" defaultRowHeight="13.5"/>
  <cols>
    <col min="4" max="4" width="20.5" customWidth="1"/>
    <col min="5" max="6" width="9" style="34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111</v>
      </c>
      <c r="C3" s="5"/>
      <c r="D3" s="6"/>
      <c r="E3" s="10" t="s">
        <v>4</v>
      </c>
      <c r="F3" s="8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10" t="s">
        <v>6</v>
      </c>
      <c r="F4" s="10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8</v>
      </c>
      <c r="E7" s="8">
        <v>8</v>
      </c>
      <c r="F7" s="11"/>
      <c r="G7" s="25">
        <v>1</v>
      </c>
      <c r="H7" s="26"/>
      <c r="I7" s="31"/>
    </row>
    <row r="8" spans="1:9">
      <c r="A8" s="8" t="s">
        <v>14</v>
      </c>
      <c r="B8" s="11"/>
      <c r="C8" s="3">
        <v>0</v>
      </c>
      <c r="D8" s="3">
        <v>8</v>
      </c>
      <c r="E8" s="8">
        <v>8</v>
      </c>
      <c r="F8" s="11"/>
      <c r="G8" s="25">
        <v>1</v>
      </c>
      <c r="H8" s="26"/>
      <c r="I8" s="3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9"/>
      <c r="F10" s="9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30" customHeight="1" spans="1:9">
      <c r="A12" s="35"/>
      <c r="B12" s="15" t="s">
        <v>112</v>
      </c>
      <c r="C12" s="16"/>
      <c r="D12" s="16"/>
      <c r="E12" s="36"/>
      <c r="F12" s="37" t="s">
        <v>113</v>
      </c>
      <c r="G12" s="38"/>
      <c r="H12" s="38"/>
      <c r="I12" s="38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>
        <v>100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87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114</v>
      </c>
      <c r="E29" s="22" t="s">
        <v>30</v>
      </c>
      <c r="F29" s="22" t="s">
        <v>30</v>
      </c>
      <c r="G29" s="23" t="s">
        <v>30</v>
      </c>
      <c r="H29" s="26"/>
      <c r="I29" s="3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10">
        <v>8</v>
      </c>
      <c r="F31" s="22">
        <v>8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ht="24" spans="1:9">
      <c r="A33" s="22"/>
      <c r="B33" s="23" t="s">
        <v>71</v>
      </c>
      <c r="C33" s="24"/>
      <c r="D33" s="27" t="s">
        <v>115</v>
      </c>
      <c r="E33" s="27" t="s">
        <v>73</v>
      </c>
      <c r="F33" s="28">
        <v>0.96</v>
      </c>
      <c r="G33" s="23" t="s">
        <v>30</v>
      </c>
      <c r="H33" s="26"/>
      <c r="I33" s="31"/>
    </row>
    <row r="34" spans="1:9">
      <c r="A34" s="22"/>
      <c r="B34" s="23" t="s">
        <v>74</v>
      </c>
      <c r="C34" s="24"/>
      <c r="D34" s="22"/>
      <c r="E34" s="22"/>
      <c r="F34" s="22"/>
      <c r="G34" s="23"/>
      <c r="H34" s="26"/>
      <c r="I34" s="3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9"/>
      <c r="F37" s="39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30" zoomScaleNormal="130" topLeftCell="A13" workbookViewId="0">
      <selection activeCell="G42" sqref="G4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4.5" customWidth="1"/>
    <col min="6" max="6" width="14.125" customWidth="1"/>
    <col min="7" max="7" width="10.125" customWidth="1"/>
    <col min="8" max="8" width="1" customWidth="1"/>
    <col min="9" max="9" width="8.62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116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3</v>
      </c>
      <c r="D7" s="3">
        <v>3</v>
      </c>
      <c r="E7" s="8">
        <v>3</v>
      </c>
      <c r="F7" s="11"/>
      <c r="G7" s="12">
        <v>1</v>
      </c>
      <c r="H7" s="9"/>
      <c r="I7" s="11"/>
    </row>
    <row r="8" spans="1:9">
      <c r="A8" s="8" t="s">
        <v>14</v>
      </c>
      <c r="B8" s="11"/>
      <c r="C8" s="3">
        <v>3</v>
      </c>
      <c r="D8" s="3">
        <v>3</v>
      </c>
      <c r="E8" s="8">
        <v>3</v>
      </c>
      <c r="F8" s="11"/>
      <c r="G8" s="12">
        <v>1</v>
      </c>
      <c r="H8" s="9"/>
      <c r="I8" s="1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s="33" customFormat="1" ht="72" customHeight="1" spans="1:9">
      <c r="A12" s="14"/>
      <c r="B12" s="15" t="s">
        <v>117</v>
      </c>
      <c r="C12" s="16"/>
      <c r="D12" s="16"/>
      <c r="E12" s="17"/>
      <c r="F12" s="15" t="s">
        <v>117</v>
      </c>
      <c r="G12" s="16"/>
      <c r="H12" s="16"/>
      <c r="I12" s="17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56</v>
      </c>
      <c r="E28" s="22">
        <v>1</v>
      </c>
      <c r="F28" s="22">
        <v>1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59</v>
      </c>
      <c r="E29" s="22" t="s">
        <v>30</v>
      </c>
      <c r="F29" s="22" t="s">
        <v>30</v>
      </c>
      <c r="G29" s="12" t="s">
        <v>30</v>
      </c>
      <c r="H29" s="9"/>
      <c r="I29" s="1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>
        <v>3</v>
      </c>
      <c r="F31" s="22">
        <v>3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 t="s">
        <v>118</v>
      </c>
      <c r="E33" s="27" t="s">
        <v>73</v>
      </c>
      <c r="F33" s="28">
        <v>0.96</v>
      </c>
      <c r="G33" s="12" t="s">
        <v>30</v>
      </c>
      <c r="H33" s="9"/>
      <c r="I33" s="11"/>
    </row>
    <row r="34" spans="1:9">
      <c r="A34" s="22"/>
      <c r="B34" s="23" t="s">
        <v>74</v>
      </c>
      <c r="C34" s="24"/>
      <c r="D34" s="22"/>
      <c r="E34" s="22"/>
      <c r="F34" s="22"/>
      <c r="G34" s="23"/>
      <c r="H34" s="26"/>
      <c r="I34" s="3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30" zoomScaleNormal="130" workbookViewId="0">
      <selection activeCell="G7" sqref="G7:I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4.5" customWidth="1"/>
    <col min="6" max="6" width="14.125" customWidth="1"/>
    <col min="7" max="7" width="10.125" customWidth="1"/>
    <col min="8" max="8" width="1" customWidth="1"/>
    <col min="9" max="9" width="8.62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119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8</v>
      </c>
      <c r="E7" s="8">
        <v>8</v>
      </c>
      <c r="F7" s="11"/>
      <c r="G7" s="25">
        <v>1</v>
      </c>
      <c r="H7" s="26"/>
      <c r="I7" s="31"/>
    </row>
    <row r="8" spans="1:9">
      <c r="A8" s="8" t="s">
        <v>14</v>
      </c>
      <c r="B8" s="11"/>
      <c r="C8" s="3">
        <v>0</v>
      </c>
      <c r="D8" s="3">
        <v>8</v>
      </c>
      <c r="E8" s="8">
        <v>8</v>
      </c>
      <c r="F8" s="11"/>
      <c r="G8" s="25">
        <v>1</v>
      </c>
      <c r="H8" s="26"/>
      <c r="I8" s="3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32" customHeight="1" spans="1:9">
      <c r="A12" s="14"/>
      <c r="B12" s="15" t="s">
        <v>120</v>
      </c>
      <c r="C12" s="16"/>
      <c r="D12" s="16"/>
      <c r="E12" s="17"/>
      <c r="F12" s="15" t="s">
        <v>120</v>
      </c>
      <c r="G12" s="16"/>
      <c r="H12" s="16"/>
      <c r="I12" s="17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56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59</v>
      </c>
      <c r="E29" s="22" t="s">
        <v>30</v>
      </c>
      <c r="F29" s="22" t="s">
        <v>30</v>
      </c>
      <c r="G29" s="12" t="s">
        <v>30</v>
      </c>
      <c r="H29" s="9"/>
      <c r="I29" s="1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>
        <v>8</v>
      </c>
      <c r="F31" s="22">
        <v>8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/>
      <c r="E33" s="22"/>
      <c r="F33" s="22"/>
      <c r="G33" s="23"/>
      <c r="H33" s="26"/>
      <c r="I33" s="31"/>
    </row>
    <row r="34" spans="1:9">
      <c r="A34" s="22"/>
      <c r="B34" s="23" t="s">
        <v>74</v>
      </c>
      <c r="C34" s="24"/>
      <c r="D34" s="22" t="s">
        <v>121</v>
      </c>
      <c r="E34" s="27" t="s">
        <v>73</v>
      </c>
      <c r="F34" s="28">
        <v>0.96</v>
      </c>
      <c r="G34" s="12" t="s">
        <v>30</v>
      </c>
      <c r="H34" s="9"/>
      <c r="I34" s="1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K24" sqref="K2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4.5" customWidth="1"/>
    <col min="6" max="6" width="14.125" customWidth="1"/>
    <col min="7" max="7" width="10.125" customWidth="1"/>
    <col min="8" max="8" width="1" customWidth="1"/>
    <col min="9" max="9" width="8.62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122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8</v>
      </c>
      <c r="E7" s="8">
        <v>8</v>
      </c>
      <c r="F7" s="11"/>
      <c r="G7" s="12">
        <v>1</v>
      </c>
      <c r="H7" s="9"/>
      <c r="I7" s="11"/>
    </row>
    <row r="8" spans="1:9">
      <c r="A8" s="8" t="s">
        <v>14</v>
      </c>
      <c r="B8" s="11"/>
      <c r="C8" s="3">
        <v>0</v>
      </c>
      <c r="D8" s="3">
        <v>8</v>
      </c>
      <c r="E8" s="8">
        <v>8</v>
      </c>
      <c r="F8" s="11"/>
      <c r="G8" s="12">
        <v>1</v>
      </c>
      <c r="H8" s="9"/>
      <c r="I8" s="1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39" customHeight="1" spans="1:9">
      <c r="A12" s="14"/>
      <c r="B12" s="15" t="s">
        <v>123</v>
      </c>
      <c r="C12" s="16"/>
      <c r="D12" s="16"/>
      <c r="E12" s="17"/>
      <c r="F12" s="15" t="s">
        <v>124</v>
      </c>
      <c r="G12" s="16"/>
      <c r="H12" s="16"/>
      <c r="I12" s="17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56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59</v>
      </c>
      <c r="E29" s="22" t="s">
        <v>30</v>
      </c>
      <c r="F29" s="22" t="s">
        <v>30</v>
      </c>
      <c r="G29" s="12" t="s">
        <v>30</v>
      </c>
      <c r="H29" s="9"/>
      <c r="I29" s="11"/>
    </row>
    <row r="30" spans="1:9">
      <c r="A30" s="22"/>
      <c r="B30" s="23" t="s">
        <v>61</v>
      </c>
      <c r="C30" s="24"/>
      <c r="D30" s="22" t="s">
        <v>62</v>
      </c>
      <c r="E30" s="22" t="s">
        <v>125</v>
      </c>
      <c r="F30" s="22" t="s">
        <v>125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>
        <v>8</v>
      </c>
      <c r="F31" s="22">
        <v>8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 t="s">
        <v>126</v>
      </c>
      <c r="E33" s="27" t="s">
        <v>73</v>
      </c>
      <c r="F33" s="28">
        <v>0.96</v>
      </c>
      <c r="G33" s="12" t="s">
        <v>30</v>
      </c>
      <c r="H33" s="9"/>
      <c r="I33" s="11"/>
    </row>
    <row r="34" spans="1:9">
      <c r="A34" s="22"/>
      <c r="B34" s="23" t="s">
        <v>74</v>
      </c>
      <c r="C34" s="24"/>
      <c r="D34" s="22"/>
      <c r="E34" s="22"/>
      <c r="F34" s="22"/>
      <c r="G34" s="12"/>
      <c r="H34" s="9"/>
      <c r="I34" s="1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E8" sqref="E8:F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4.5" customWidth="1"/>
    <col min="6" max="6" width="14.125" customWidth="1"/>
    <col min="7" max="7" width="10.125" customWidth="1"/>
    <col min="8" max="8" width="1" customWidth="1"/>
    <col min="9" max="9" width="8.62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127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3.9</v>
      </c>
      <c r="E7" s="8">
        <v>3.9</v>
      </c>
      <c r="F7" s="11"/>
      <c r="G7" s="12">
        <v>1</v>
      </c>
      <c r="H7" s="9"/>
      <c r="I7" s="11"/>
    </row>
    <row r="8" spans="1:9">
      <c r="A8" s="8" t="s">
        <v>14</v>
      </c>
      <c r="B8" s="11"/>
      <c r="C8" s="3">
        <v>0</v>
      </c>
      <c r="D8" s="3">
        <v>3.9</v>
      </c>
      <c r="E8" s="8">
        <v>3.9</v>
      </c>
      <c r="F8" s="11"/>
      <c r="G8" s="12">
        <v>1</v>
      </c>
      <c r="H8" s="9"/>
      <c r="I8" s="1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50" customHeight="1" spans="1:9">
      <c r="A12" s="14"/>
      <c r="B12" s="15" t="s">
        <v>128</v>
      </c>
      <c r="C12" s="16"/>
      <c r="D12" s="16"/>
      <c r="E12" s="17"/>
      <c r="F12" s="15" t="s">
        <v>129</v>
      </c>
      <c r="G12" s="16"/>
      <c r="H12" s="16"/>
      <c r="I12" s="17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56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59</v>
      </c>
      <c r="E29" s="22" t="s">
        <v>30</v>
      </c>
      <c r="F29" s="22" t="s">
        <v>30</v>
      </c>
      <c r="G29" s="12" t="s">
        <v>30</v>
      </c>
      <c r="H29" s="9"/>
      <c r="I29" s="1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>
        <v>3.9</v>
      </c>
      <c r="F31" s="22">
        <v>3.9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 t="s">
        <v>130</v>
      </c>
      <c r="E33" s="27" t="s">
        <v>73</v>
      </c>
      <c r="F33" s="28">
        <v>0.96</v>
      </c>
      <c r="G33" s="12" t="s">
        <v>30</v>
      </c>
      <c r="H33" s="9"/>
      <c r="I33" s="11"/>
    </row>
    <row r="34" spans="1:9">
      <c r="A34" s="22"/>
      <c r="B34" s="23" t="s">
        <v>74</v>
      </c>
      <c r="C34" s="24"/>
      <c r="D34" s="22"/>
      <c r="E34" s="22"/>
      <c r="F34" s="22"/>
      <c r="G34" s="12"/>
      <c r="H34" s="9"/>
      <c r="I34" s="1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N30" sqref="N30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4.5" customWidth="1"/>
    <col min="6" max="6" width="14.125" customWidth="1"/>
    <col min="7" max="7" width="10.125" customWidth="1"/>
    <col min="8" max="8" width="1" customWidth="1"/>
    <col min="9" max="9" width="8.62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131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10</v>
      </c>
      <c r="E7" s="8">
        <v>10</v>
      </c>
      <c r="F7" s="11"/>
      <c r="G7" s="12">
        <v>1</v>
      </c>
      <c r="H7" s="9"/>
      <c r="I7" s="11"/>
    </row>
    <row r="8" spans="1:9">
      <c r="A8" s="8" t="s">
        <v>14</v>
      </c>
      <c r="B8" s="11"/>
      <c r="C8" s="3">
        <v>0</v>
      </c>
      <c r="D8" s="3">
        <v>10</v>
      </c>
      <c r="E8" s="8">
        <v>10</v>
      </c>
      <c r="F8" s="11"/>
      <c r="G8" s="12">
        <v>1</v>
      </c>
      <c r="H8" s="9"/>
      <c r="I8" s="1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48" customHeight="1" spans="1:9">
      <c r="A12" s="14"/>
      <c r="B12" s="15" t="s">
        <v>132</v>
      </c>
      <c r="C12" s="16"/>
      <c r="D12" s="16"/>
      <c r="E12" s="17"/>
      <c r="F12" s="15" t="s">
        <v>133</v>
      </c>
      <c r="G12" s="16"/>
      <c r="H12" s="16"/>
      <c r="I12" s="17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56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59</v>
      </c>
      <c r="E29" s="22" t="s">
        <v>30</v>
      </c>
      <c r="F29" s="22" t="s">
        <v>30</v>
      </c>
      <c r="G29" s="12" t="s">
        <v>30</v>
      </c>
      <c r="H29" s="9"/>
      <c r="I29" s="1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10">
        <v>10</v>
      </c>
      <c r="F31" s="10">
        <v>10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 t="s">
        <v>134</v>
      </c>
      <c r="E33" s="27" t="s">
        <v>73</v>
      </c>
      <c r="F33" s="28">
        <v>0.96</v>
      </c>
      <c r="G33" s="12" t="s">
        <v>30</v>
      </c>
      <c r="H33" s="9"/>
      <c r="I33" s="11"/>
    </row>
    <row r="34" spans="1:9">
      <c r="A34" s="22"/>
      <c r="B34" s="23" t="s">
        <v>74</v>
      </c>
      <c r="C34" s="24"/>
      <c r="D34" s="22"/>
      <c r="E34" s="22"/>
      <c r="F34" s="22"/>
      <c r="G34" s="12"/>
      <c r="H34" s="9"/>
      <c r="I34" s="1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N19" sqref="N1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4.5" customWidth="1"/>
    <col min="6" max="6" width="14.125" customWidth="1"/>
    <col min="7" max="7" width="10.125" customWidth="1"/>
    <col min="8" max="8" width="1" customWidth="1"/>
    <col min="9" max="9" width="8.62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135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3</v>
      </c>
      <c r="E7" s="8">
        <v>3</v>
      </c>
      <c r="F7" s="11"/>
      <c r="G7" s="12">
        <v>1</v>
      </c>
      <c r="H7" s="9"/>
      <c r="I7" s="11"/>
    </row>
    <row r="8" spans="1:9">
      <c r="A8" s="8" t="s">
        <v>14</v>
      </c>
      <c r="B8" s="11"/>
      <c r="C8" s="3">
        <v>0</v>
      </c>
      <c r="D8" s="3">
        <v>3</v>
      </c>
      <c r="E8" s="8">
        <v>3</v>
      </c>
      <c r="F8" s="11"/>
      <c r="G8" s="12">
        <v>1</v>
      </c>
      <c r="H8" s="9"/>
      <c r="I8" s="1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53" customHeight="1" spans="1:9">
      <c r="A12" s="14"/>
      <c r="B12" s="15" t="s">
        <v>136</v>
      </c>
      <c r="C12" s="16"/>
      <c r="D12" s="16"/>
      <c r="E12" s="17"/>
      <c r="F12" s="15" t="s">
        <v>137</v>
      </c>
      <c r="G12" s="16"/>
      <c r="H12" s="16"/>
      <c r="I12" s="17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56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59</v>
      </c>
      <c r="E29" s="22" t="s">
        <v>30</v>
      </c>
      <c r="F29" s="22" t="s">
        <v>30</v>
      </c>
      <c r="G29" s="12" t="s">
        <v>30</v>
      </c>
      <c r="H29" s="9"/>
      <c r="I29" s="1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>
        <v>3</v>
      </c>
      <c r="F31" s="22">
        <v>3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/>
      <c r="E33" s="22"/>
      <c r="F33" s="22"/>
      <c r="G33" s="23"/>
      <c r="H33" s="26"/>
      <c r="I33" s="31"/>
    </row>
    <row r="34" spans="1:9">
      <c r="A34" s="22"/>
      <c r="B34" s="23" t="s">
        <v>74</v>
      </c>
      <c r="C34" s="24"/>
      <c r="D34" s="22" t="s">
        <v>138</v>
      </c>
      <c r="E34" s="27" t="s">
        <v>73</v>
      </c>
      <c r="F34" s="28">
        <v>0.96</v>
      </c>
      <c r="G34" s="12" t="s">
        <v>30</v>
      </c>
      <c r="H34" s="9"/>
      <c r="I34" s="1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22" sqref="J2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4.5" customWidth="1"/>
    <col min="6" max="6" width="14.125" customWidth="1"/>
    <col min="7" max="7" width="10.125" customWidth="1"/>
    <col min="8" max="8" width="1" customWidth="1"/>
    <col min="9" max="9" width="8.62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139</v>
      </c>
      <c r="C3" s="5"/>
      <c r="D3" s="6"/>
      <c r="E3" s="3" t="s">
        <v>4</v>
      </c>
      <c r="F3" s="4">
        <v>2021</v>
      </c>
      <c r="G3" s="5"/>
      <c r="H3" s="5"/>
      <c r="I3" s="6"/>
    </row>
    <row r="4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spans="1:9">
      <c r="A7" s="8" t="s">
        <v>13</v>
      </c>
      <c r="B7" s="11"/>
      <c r="C7" s="3">
        <v>0</v>
      </c>
      <c r="D7" s="3">
        <v>5</v>
      </c>
      <c r="E7" s="8">
        <v>5</v>
      </c>
      <c r="F7" s="11"/>
      <c r="G7" s="12">
        <v>1</v>
      </c>
      <c r="H7" s="9"/>
      <c r="I7" s="11"/>
    </row>
    <row r="8" spans="1:9">
      <c r="A8" s="8" t="s">
        <v>14</v>
      </c>
      <c r="B8" s="11"/>
      <c r="C8" s="3">
        <v>0</v>
      </c>
      <c r="D8" s="3">
        <v>5</v>
      </c>
      <c r="E8" s="8">
        <v>5</v>
      </c>
      <c r="F8" s="11"/>
      <c r="G8" s="12">
        <v>1</v>
      </c>
      <c r="H8" s="9"/>
      <c r="I8" s="11"/>
    </row>
    <row r="9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spans="1:9">
      <c r="A10" s="8"/>
      <c r="B10" s="9"/>
      <c r="C10" s="13"/>
      <c r="D10" s="13"/>
      <c r="E10" s="13"/>
      <c r="F10" s="13"/>
      <c r="G10" s="9"/>
      <c r="H10" s="9"/>
      <c r="I10" s="13"/>
    </row>
    <row r="1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39" customHeight="1" spans="1:9">
      <c r="A12" s="14"/>
      <c r="B12" s="15" t="s">
        <v>140</v>
      </c>
      <c r="C12" s="16"/>
      <c r="D12" s="16"/>
      <c r="E12" s="17"/>
      <c r="F12" s="15" t="s">
        <v>141</v>
      </c>
      <c r="G12" s="16"/>
      <c r="H12" s="16"/>
      <c r="I12" s="17"/>
    </row>
    <row r="13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31"/>
    </row>
    <row r="15" spans="1:9">
      <c r="A15" s="22"/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31"/>
    </row>
    <row r="16" spans="1:9">
      <c r="A16" s="22"/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31"/>
    </row>
    <row r="17" spans="1:9">
      <c r="A17" s="22"/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31"/>
    </row>
    <row r="18" spans="1:9">
      <c r="A18" s="22"/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31"/>
    </row>
    <row r="19" spans="1:9">
      <c r="A19" s="22"/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31"/>
    </row>
    <row r="20" spans="1:9">
      <c r="A20" s="22"/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31"/>
    </row>
    <row r="21" spans="1:9">
      <c r="A21" s="22"/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31"/>
    </row>
    <row r="22" spans="1:9">
      <c r="A22" s="22"/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31"/>
    </row>
    <row r="23" spans="1:9">
      <c r="A23" s="22"/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31"/>
    </row>
    <row r="24" spans="1:9">
      <c r="A24" s="22"/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31"/>
    </row>
    <row r="25" spans="1:9">
      <c r="A25" s="22"/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31"/>
    </row>
    <row r="26" spans="1:9">
      <c r="A26" s="22"/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31"/>
    </row>
    <row r="27" spans="1:9">
      <c r="A27" s="22"/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31"/>
    </row>
    <row r="28" spans="1:9">
      <c r="A28" s="22" t="s">
        <v>54</v>
      </c>
      <c r="B28" s="23" t="s">
        <v>55</v>
      </c>
      <c r="C28" s="24"/>
      <c r="D28" s="22" t="s">
        <v>56</v>
      </c>
      <c r="E28" s="22">
        <v>8</v>
      </c>
      <c r="F28" s="22">
        <v>8</v>
      </c>
      <c r="G28" s="25">
        <v>1</v>
      </c>
      <c r="H28" s="26"/>
      <c r="I28" s="31"/>
    </row>
    <row r="29" spans="1:9">
      <c r="A29" s="22"/>
      <c r="B29" s="23" t="s">
        <v>58</v>
      </c>
      <c r="C29" s="24"/>
      <c r="D29" s="22" t="s">
        <v>59</v>
      </c>
      <c r="E29" s="22" t="s">
        <v>30</v>
      </c>
      <c r="F29" s="22" t="s">
        <v>30</v>
      </c>
      <c r="G29" s="12" t="s">
        <v>30</v>
      </c>
      <c r="H29" s="9"/>
      <c r="I29" s="11"/>
    </row>
    <row r="30" spans="1:9">
      <c r="A30" s="22"/>
      <c r="B30" s="23" t="s">
        <v>61</v>
      </c>
      <c r="C30" s="24"/>
      <c r="D30" s="22" t="s">
        <v>62</v>
      </c>
      <c r="E30" s="22" t="s">
        <v>64</v>
      </c>
      <c r="F30" s="22" t="s">
        <v>64</v>
      </c>
      <c r="G30" s="23" t="s">
        <v>30</v>
      </c>
      <c r="H30" s="26"/>
      <c r="I30" s="31"/>
    </row>
    <row r="31" spans="1:9">
      <c r="A31" s="22"/>
      <c r="B31" s="23" t="s">
        <v>65</v>
      </c>
      <c r="C31" s="24"/>
      <c r="D31" s="22" t="s">
        <v>66</v>
      </c>
      <c r="E31" s="22">
        <v>5</v>
      </c>
      <c r="F31" s="22">
        <v>5</v>
      </c>
      <c r="G31" s="23" t="s">
        <v>30</v>
      </c>
      <c r="H31" s="26"/>
      <c r="I31" s="31"/>
    </row>
    <row r="32" spans="1:9">
      <c r="A32" s="22" t="s">
        <v>69</v>
      </c>
      <c r="B32" s="23" t="s">
        <v>70</v>
      </c>
      <c r="C32" s="24"/>
      <c r="D32" s="22"/>
      <c r="E32" s="22"/>
      <c r="F32" s="22"/>
      <c r="G32" s="23"/>
      <c r="H32" s="26"/>
      <c r="I32" s="31"/>
    </row>
    <row r="33" spans="1:9">
      <c r="A33" s="22"/>
      <c r="B33" s="23" t="s">
        <v>71</v>
      </c>
      <c r="C33" s="24"/>
      <c r="D33" s="22" t="s">
        <v>142</v>
      </c>
      <c r="E33" s="27" t="s">
        <v>73</v>
      </c>
      <c r="F33" s="28">
        <v>0.96</v>
      </c>
      <c r="G33" s="12" t="s">
        <v>30</v>
      </c>
      <c r="H33" s="9"/>
      <c r="I33" s="11"/>
    </row>
    <row r="34" spans="1:9">
      <c r="A34" s="22"/>
      <c r="B34" s="23" t="s">
        <v>74</v>
      </c>
      <c r="C34" s="24"/>
      <c r="D34" s="22"/>
      <c r="E34" s="22"/>
      <c r="F34" s="22"/>
      <c r="G34" s="12"/>
      <c r="H34" s="9"/>
      <c r="I34" s="11"/>
    </row>
    <row r="35" spans="1:9">
      <c r="A35" s="22"/>
      <c r="B35" s="23" t="s">
        <v>75</v>
      </c>
      <c r="C35" s="24"/>
      <c r="D35" s="22"/>
      <c r="E35" s="22"/>
      <c r="F35" s="22"/>
      <c r="G35" s="23"/>
      <c r="H35" s="26"/>
      <c r="I35" s="31"/>
    </row>
    <row r="36" spans="1:9">
      <c r="A36" s="22" t="s">
        <v>76</v>
      </c>
      <c r="B36" s="23" t="s">
        <v>76</v>
      </c>
      <c r="C36" s="24"/>
      <c r="D36" s="22" t="s">
        <v>77</v>
      </c>
      <c r="E36" s="27" t="s">
        <v>73</v>
      </c>
      <c r="F36" s="28">
        <v>0.96</v>
      </c>
      <c r="G36" s="25">
        <v>1</v>
      </c>
      <c r="H36" s="26"/>
      <c r="I36" s="31"/>
    </row>
    <row r="37" spans="1:9">
      <c r="A37" s="29" t="s">
        <v>78</v>
      </c>
      <c r="B37" s="30"/>
      <c r="C37" s="30"/>
      <c r="D37" s="30"/>
      <c r="E37" s="30"/>
      <c r="F37" s="30"/>
      <c r="G37" s="30"/>
      <c r="H37" s="30"/>
      <c r="I37" s="32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农村公共服务运行</vt:lpstr>
      <vt:lpstr>驻村工作队经费</vt:lpstr>
      <vt:lpstr>巩固脱贫攻坚接续乡村振兴</vt:lpstr>
      <vt:lpstr>脱贫攻坚档案费</vt:lpstr>
      <vt:lpstr>七大秩序</vt:lpstr>
      <vt:lpstr>积分超市</vt:lpstr>
      <vt:lpstr>村组干部养老保险</vt:lpstr>
      <vt:lpstr>村组干部意外保险</vt:lpstr>
      <vt:lpstr>脱贫攻坚成果衔接工作经费</vt:lpstr>
      <vt:lpstr>社区专项经费</vt:lpstr>
      <vt:lpstr>民族机动金</vt:lpstr>
      <vt:lpstr>彝族年慰问</vt:lpstr>
      <vt:lpstr>森林防火</vt:lpstr>
      <vt:lpstr>信访维稳</vt:lpstr>
      <vt:lpstr>自然灾害</vt:lpstr>
      <vt:lpstr>两馆一站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NTKO</cp:lastModifiedBy>
  <dcterms:created xsi:type="dcterms:W3CDTF">2020-04-19T13:25:00Z</dcterms:created>
  <cp:lastPrinted>2022-06-01T09:36:00Z</cp:lastPrinted>
  <dcterms:modified xsi:type="dcterms:W3CDTF">2022-08-18T08:01:37Z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ICV">
    <vt:lpwstr>F934477033D24016A9EC33DD4FD291A8</vt:lpwstr>
  </property>
</Properties>
</file>